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y.rajput.HIGHRADIUS\Desktop\Blockbuster Content\Actionable Content\Model Versions\"/>
    </mc:Choice>
  </mc:AlternateContent>
  <xr:revisionPtr revIDLastSave="0" documentId="13_ncr:1_{05CEF32D-709E-40A0-962F-9AF90FE59E61}" xr6:coauthVersionLast="44" xr6:coauthVersionMax="44" xr10:uidLastSave="{00000000-0000-0000-0000-000000000000}"/>
  <workbookProtection workbookAlgorithmName="SHA-512" workbookHashValue="ZxGv8P2/cNZRjT9aanZYkWh4kysZw6FIIqKdZq1KVhMJMAeEsgxchMWwBYTj13Xe2KUJGvNGVI0u+jwQz1B+NQ==" workbookSaltValue="w3bUYK2TBkrIx/1r1YTj8w==" workbookSpinCount="100000" lockStructure="1"/>
  <bookViews>
    <workbookView xWindow="-120" yWindow="-120" windowWidth="20730" windowHeight="11160" xr2:uid="{612EFDD8-C9C8-4C91-A03E-6CB20CE018DD}"/>
  </bookViews>
  <sheets>
    <sheet name="Index" sheetId="1" r:id="rId1"/>
    <sheet name="Instructions" sheetId="2" r:id="rId2"/>
    <sheet name="Calculation Tab" sheetId="3" r:id="rId3"/>
    <sheet name="Dashboard" sheetId="5" r:id="rId4"/>
    <sheet name="Final Score" sheetId="4" state="hidden" r:id="rId5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3" i="4" l="1"/>
  <c r="F3" i="4"/>
  <c r="I3" i="4"/>
  <c r="E11" i="3"/>
  <c r="E13" i="3"/>
  <c r="E15" i="3"/>
  <c r="E17" i="3"/>
  <c r="E19" i="3"/>
  <c r="E21" i="3"/>
  <c r="E23" i="3"/>
  <c r="F27" i="3" l="1"/>
  <c r="J17" i="3" l="1"/>
  <c r="J18" i="3" s="1"/>
  <c r="C4" i="4" l="1"/>
  <c r="C16" i="4" s="1"/>
  <c r="F4" i="4"/>
  <c r="J19" i="3"/>
  <c r="I4" i="4" s="1"/>
  <c r="C10" i="4"/>
  <c r="C12" i="4" s="1"/>
  <c r="C6" i="4" l="1"/>
  <c r="E16" i="4" s="1"/>
</calcChain>
</file>

<file path=xl/sharedStrings.xml><?xml version="1.0" encoding="utf-8"?>
<sst xmlns="http://schemas.openxmlformats.org/spreadsheetml/2006/main" count="73" uniqueCount="59">
  <si>
    <t xml:space="preserve"> </t>
  </si>
  <si>
    <t xml:space="preserve">Calculate Credit  Score, Risk Class, Credit Limit for Your Customer </t>
  </si>
  <si>
    <t>Business Credit Scoring Model for New Customers</t>
  </si>
  <si>
    <t>Customer Name</t>
  </si>
  <si>
    <t>Revenue/Sales (Last 12 Months)($)</t>
  </si>
  <si>
    <t>Current Score Assigned</t>
  </si>
  <si>
    <t>Current Risk Class Assigned</t>
  </si>
  <si>
    <t>Current Credit Limit Assigned ($)</t>
  </si>
  <si>
    <t>Parameters</t>
  </si>
  <si>
    <t>Scores</t>
  </si>
  <si>
    <t>Points</t>
  </si>
  <si>
    <t>Weightage (%)</t>
  </si>
  <si>
    <t>Absolute Negatives</t>
  </si>
  <si>
    <t>Category</t>
  </si>
  <si>
    <t>Yes/No</t>
  </si>
  <si>
    <t>Failure Score (Previously Financial Stress Score Percentile) (D&amp;B)</t>
  </si>
  <si>
    <t>Bankruptcy</t>
  </si>
  <si>
    <t>Yes</t>
  </si>
  <si>
    <t>Judgment Filings (Experian)</t>
  </si>
  <si>
    <t>Delinquency Score (Previously Commericial Credit Score Percentile) (D&amp;B)</t>
  </si>
  <si>
    <t>Tax Lien Filings (Experian)</t>
  </si>
  <si>
    <t>Paydex (D&amp;B)</t>
  </si>
  <si>
    <t>Calculated Credit Score</t>
  </si>
  <si>
    <t>Calculated Credit Risk</t>
  </si>
  <si>
    <t>Total Employees (D&amp;B)</t>
  </si>
  <si>
    <t>Average DBT (D&amp;B)</t>
  </si>
  <si>
    <t>Years in Business (D&amp;B)</t>
  </si>
  <si>
    <t>Predictive Scoring
(NACM)</t>
  </si>
  <si>
    <t>Total External Score</t>
  </si>
  <si>
    <t>No</t>
  </si>
  <si>
    <t>Suggested Credit Score</t>
  </si>
  <si>
    <t>L</t>
  </si>
  <si>
    <t>Max</t>
  </si>
  <si>
    <t>K</t>
  </si>
  <si>
    <t>End</t>
  </si>
  <si>
    <t>J</t>
  </si>
  <si>
    <t>Middle</t>
  </si>
  <si>
    <t>Initial</t>
  </si>
  <si>
    <t>Pointer</t>
  </si>
  <si>
    <t>Start</t>
  </si>
  <si>
    <t>Value</t>
  </si>
  <si>
    <t>Speedometer</t>
  </si>
  <si>
    <t>*********************</t>
  </si>
  <si>
    <t>$</t>
  </si>
  <si>
    <t>Suggested Risk Class</t>
  </si>
  <si>
    <t>Current Risk Class</t>
  </si>
  <si>
    <t>Current Credit Score</t>
  </si>
  <si>
    <t>Enter Details Below</t>
  </si>
  <si>
    <t>XYZ Inc.</t>
  </si>
  <si>
    <t>Calculated Credit Limit ($)</t>
  </si>
  <si>
    <t>450 to 850</t>
  </si>
  <si>
    <r>
      <t xml:space="preserve">(1 to 100 )
</t>
    </r>
    <r>
      <rPr>
        <b/>
        <sz val="12"/>
        <color theme="0"/>
        <rFont val="Calibri"/>
        <family val="2"/>
        <scheme val="minor"/>
      </rPr>
      <t>Percentile Ranking</t>
    </r>
  </si>
  <si>
    <t>Ideal Range of Scores</t>
  </si>
  <si>
    <t>Enter Scores Below</t>
  </si>
  <si>
    <t>The sum of all the weightages should be equal to 100</t>
  </si>
  <si>
    <t>20 to 50</t>
  </si>
  <si>
    <t>0 to 20</t>
  </si>
  <si>
    <t>0 to 10</t>
  </si>
  <si>
    <t>Recommended Weights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</si>
</sst>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i/>
      <sz val="11"/>
      <color theme="8" tint="-0.499984740745262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theme="1"/>
      <name val="Wingdings"/>
      <charset val="2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6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2" tint="-0.89999084444715716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4"/>
      <color rgb="FFFC792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2" tint="-0.74999237037263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C7922"/>
        <bgColor indexed="64"/>
      </patternFill>
    </fill>
    <fill>
      <patternFill patternType="solid">
        <fgColor theme="0" tint="-0.249977111117893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2" fillId="0" borderId="0" xfId="0" applyFont="1" applyAlignment="1">
      <alignment vertical="top" wrapText="1"/>
    </xf>
    <xf numFmtId="0" fontId="5" fillId="0" borderId="0" xfId="0" applyFont="1"/>
    <xf numFmtId="0" fontId="0" fillId="0" borderId="0" xfId="0" applyAlignment="1">
      <alignment horizontal="right"/>
    </xf>
    <xf numFmtId="0" fontId="1" fillId="0" borderId="0" xfId="0" applyFont="1" applyAlignment="1">
      <alignment vertical="center"/>
    </xf>
    <xf numFmtId="0" fontId="0" fillId="0" borderId="4" xfId="0" applyBorder="1" applyAlignment="1">
      <alignment horizontal="right"/>
    </xf>
    <xf numFmtId="0" fontId="0" fillId="0" borderId="5" xfId="0" applyBorder="1"/>
    <xf numFmtId="0" fontId="0" fillId="0" borderId="6" xfId="0" applyBorder="1" applyAlignment="1">
      <alignment horizontal="right"/>
    </xf>
    <xf numFmtId="0" fontId="0" fillId="0" borderId="7" xfId="0" applyBorder="1"/>
    <xf numFmtId="0" fontId="6" fillId="0" borderId="0" xfId="0" applyFont="1" applyAlignment="1">
      <alignment horizontal="center"/>
    </xf>
    <xf numFmtId="0" fontId="0" fillId="0" borderId="0" xfId="0" applyAlignment="1">
      <alignment vertical="center"/>
    </xf>
    <xf numFmtId="0" fontId="7" fillId="0" borderId="0" xfId="0" applyFont="1" applyAlignment="1">
      <alignment horizontal="left" vertical="center" indent="1"/>
    </xf>
    <xf numFmtId="0" fontId="3" fillId="0" borderId="0" xfId="0" applyFont="1" applyProtection="1">
      <protection hidden="1"/>
    </xf>
    <xf numFmtId="0" fontId="13" fillId="0" borderId="0" xfId="0" applyFont="1" applyProtection="1">
      <protection hidden="1"/>
    </xf>
    <xf numFmtId="0" fontId="9" fillId="4" borderId="2" xfId="0" applyFont="1" applyFill="1" applyBorder="1" applyAlignment="1" applyProtection="1">
      <alignment horizontal="left" vertical="center" indent="1"/>
      <protection hidden="1"/>
    </xf>
    <xf numFmtId="0" fontId="9" fillId="4" borderId="3" xfId="0" applyFont="1" applyFill="1" applyBorder="1" applyAlignment="1" applyProtection="1">
      <alignment horizontal="left" vertical="center" indent="1"/>
      <protection hidden="1"/>
    </xf>
    <xf numFmtId="0" fontId="9" fillId="4" borderId="3" xfId="0" applyFont="1" applyFill="1" applyBorder="1" applyAlignment="1" applyProtection="1">
      <alignment horizontal="left" vertical="center" wrapText="1" indent="1"/>
      <protection hidden="1"/>
    </xf>
    <xf numFmtId="0" fontId="0" fillId="0" borderId="3" xfId="0" applyBorder="1" applyAlignment="1" applyProtection="1">
      <alignment horizontal="left" vertical="top" wrapText="1"/>
      <protection hidden="1"/>
    </xf>
    <xf numFmtId="0" fontId="7" fillId="3" borderId="10" xfId="0" applyFont="1" applyFill="1" applyBorder="1" applyAlignment="1" applyProtection="1">
      <alignment horizontal="left" vertical="center" indent="1"/>
      <protection hidden="1"/>
    </xf>
    <xf numFmtId="0" fontId="7" fillId="0" borderId="3" xfId="0" applyFont="1" applyBorder="1" applyAlignment="1" applyProtection="1">
      <alignment horizontal="left" vertical="center" indent="1"/>
      <protection hidden="1"/>
    </xf>
    <xf numFmtId="0" fontId="7" fillId="0" borderId="0" xfId="0" applyFont="1" applyAlignment="1" applyProtection="1">
      <alignment horizontal="left" vertical="center" indent="1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vertical="center"/>
      <protection locked="0"/>
    </xf>
    <xf numFmtId="0" fontId="7" fillId="5" borderId="2" xfId="0" applyFont="1" applyFill="1" applyBorder="1" applyAlignment="1" applyProtection="1">
      <alignment horizontal="left" vertical="center" indent="1"/>
      <protection locked="0"/>
    </xf>
    <xf numFmtId="0" fontId="7" fillId="5" borderId="3" xfId="0" applyFont="1" applyFill="1" applyBorder="1" applyAlignment="1" applyProtection="1">
      <alignment horizontal="left" vertical="center" indent="1"/>
      <protection locked="0"/>
    </xf>
    <xf numFmtId="0" fontId="0" fillId="0" borderId="2" xfId="0" applyBorder="1" applyAlignment="1" applyProtection="1">
      <alignment horizontal="left" vertical="top"/>
      <protection locked="0"/>
    </xf>
    <xf numFmtId="0" fontId="0" fillId="0" borderId="3" xfId="0" applyBorder="1" applyAlignment="1" applyProtection="1">
      <alignment horizontal="left" vertical="top"/>
      <protection locked="0"/>
    </xf>
    <xf numFmtId="0" fontId="0" fillId="0" borderId="3" xfId="0" applyBorder="1" applyAlignment="1" applyProtection="1">
      <alignment vertical="center"/>
      <protection locked="0"/>
    </xf>
    <xf numFmtId="0" fontId="7" fillId="3" borderId="9" xfId="0" applyFont="1" applyFill="1" applyBorder="1" applyAlignment="1" applyProtection="1">
      <alignment horizontal="left" vertical="center" wrapText="1" indent="1"/>
    </xf>
    <xf numFmtId="0" fontId="0" fillId="0" borderId="2" xfId="0" applyBorder="1" applyAlignment="1" applyProtection="1">
      <alignment horizontal="left" vertical="top" wrapText="1"/>
    </xf>
    <xf numFmtId="0" fontId="7" fillId="3" borderId="10" xfId="0" applyFont="1" applyFill="1" applyBorder="1" applyAlignment="1" applyProtection="1">
      <alignment horizontal="left" vertical="center" indent="1"/>
    </xf>
    <xf numFmtId="0" fontId="7" fillId="0" borderId="2" xfId="0" applyFont="1" applyBorder="1" applyAlignment="1" applyProtection="1">
      <alignment horizontal="left" vertical="center" indent="1"/>
      <protection hidden="1"/>
    </xf>
    <xf numFmtId="0" fontId="7" fillId="3" borderId="11" xfId="0" applyFont="1" applyFill="1" applyBorder="1" applyAlignment="1" applyProtection="1">
      <alignment horizontal="left" vertical="center" indent="1"/>
    </xf>
    <xf numFmtId="0" fontId="12" fillId="2" borderId="3" xfId="0" applyFont="1" applyFill="1" applyBorder="1" applyAlignment="1" applyProtection="1">
      <alignment horizontal="left" vertical="center" indent="1"/>
      <protection hidden="1"/>
    </xf>
    <xf numFmtId="0" fontId="4" fillId="2" borderId="3" xfId="0" applyFont="1" applyFill="1" applyBorder="1" applyAlignment="1" applyProtection="1">
      <alignment horizontal="left" vertical="center"/>
      <protection hidden="1"/>
    </xf>
    <xf numFmtId="0" fontId="10" fillId="2" borderId="3" xfId="0" applyFont="1" applyFill="1" applyBorder="1" applyAlignment="1" applyProtection="1">
      <alignment horizontal="left" vertical="center" indent="1"/>
      <protection hidden="1"/>
    </xf>
    <xf numFmtId="0" fontId="0" fillId="0" borderId="3" xfId="0" applyBorder="1" applyAlignment="1" applyProtection="1">
      <alignment vertical="center"/>
      <protection hidden="1"/>
    </xf>
    <xf numFmtId="0" fontId="8" fillId="0" borderId="0" xfId="0" applyFont="1" applyFill="1" applyBorder="1" applyAlignment="1" applyProtection="1">
      <alignment horizontal="left" vertical="center" indent="1"/>
      <protection locked="0"/>
    </xf>
    <xf numFmtId="0" fontId="7" fillId="0" borderId="0" xfId="0" applyFont="1" applyFill="1" applyBorder="1" applyAlignment="1" applyProtection="1">
      <alignment horizontal="left" vertical="center" indent="1"/>
      <protection locked="0"/>
    </xf>
    <xf numFmtId="0" fontId="0" fillId="0" borderId="2" xfId="0" applyBorder="1" applyAlignment="1" applyProtection="1">
      <alignment horizontal="left" vertical="center" indent="1"/>
      <protection locked="0"/>
    </xf>
    <xf numFmtId="0" fontId="7" fillId="5" borderId="3" xfId="0" applyFont="1" applyFill="1" applyBorder="1" applyAlignment="1" applyProtection="1">
      <alignment horizontal="center" vertical="center" wrapText="1"/>
      <protection locked="0"/>
    </xf>
    <xf numFmtId="0" fontId="7" fillId="5" borderId="3" xfId="0" applyFont="1" applyFill="1" applyBorder="1" applyAlignment="1" applyProtection="1">
      <alignment horizontal="center" vertical="center"/>
      <protection locked="0"/>
    </xf>
    <xf numFmtId="0" fontId="7" fillId="3" borderId="15" xfId="0" applyFont="1" applyFill="1" applyBorder="1" applyAlignment="1" applyProtection="1">
      <alignment horizontal="left" vertical="center" indent="1"/>
    </xf>
    <xf numFmtId="0" fontId="0" fillId="0" borderId="16" xfId="0" applyBorder="1" applyAlignment="1" applyProtection="1">
      <alignment horizontal="left" vertical="top"/>
      <protection locked="0"/>
    </xf>
    <xf numFmtId="0" fontId="7" fillId="5" borderId="12" xfId="0" applyFont="1" applyFill="1" applyBorder="1" applyAlignment="1" applyProtection="1">
      <alignment horizontal="left" vertical="center" indent="1"/>
      <protection locked="0"/>
    </xf>
    <xf numFmtId="0" fontId="0" fillId="0" borderId="12" xfId="0" applyBorder="1" applyAlignment="1" applyProtection="1">
      <alignment horizontal="left" vertical="top"/>
      <protection locked="0"/>
    </xf>
    <xf numFmtId="0" fontId="12" fillId="0" borderId="0" xfId="0" applyFont="1" applyFill="1" applyBorder="1" applyAlignment="1" applyProtection="1">
      <alignment horizontal="left" vertical="center" indent="1"/>
      <protection hidden="1"/>
    </xf>
    <xf numFmtId="0" fontId="0" fillId="4" borderId="2" xfId="0" applyFill="1" applyBorder="1" applyAlignment="1" applyProtection="1">
      <alignment horizontal="left" vertical="center" indent="1"/>
      <protection locked="0"/>
    </xf>
    <xf numFmtId="0" fontId="9" fillId="0" borderId="0" xfId="0" applyFont="1" applyFill="1" applyBorder="1" applyAlignment="1" applyProtection="1">
      <alignment horizontal="left" vertical="center" wrapText="1" indent="1"/>
      <protection hidden="1"/>
    </xf>
    <xf numFmtId="0" fontId="7" fillId="0" borderId="0" xfId="0" applyFont="1" applyFill="1" applyBorder="1" applyAlignment="1" applyProtection="1">
      <alignment horizontal="center" vertical="center"/>
      <protection locked="0"/>
    </xf>
    <xf numFmtId="0" fontId="7" fillId="0" borderId="0" xfId="0" applyFont="1" applyFill="1" applyBorder="1" applyAlignment="1" applyProtection="1">
      <alignment horizontal="left" vertical="center" indent="1"/>
      <protection hidden="1"/>
    </xf>
    <xf numFmtId="0" fontId="0" fillId="0" borderId="0" xfId="0" applyFill="1" applyProtection="1">
      <protection locked="0"/>
    </xf>
    <xf numFmtId="0" fontId="0" fillId="0" borderId="0" xfId="0" applyFill="1" applyAlignment="1" applyProtection="1">
      <alignment vertical="center"/>
      <protection locked="0"/>
    </xf>
    <xf numFmtId="0" fontId="0" fillId="0" borderId="0" xfId="0" applyFill="1"/>
    <xf numFmtId="0" fontId="0" fillId="4" borderId="0" xfId="0" applyFill="1" applyProtection="1">
      <protection locked="0"/>
    </xf>
    <xf numFmtId="0" fontId="15" fillId="6" borderId="3" xfId="0" applyFont="1" applyFill="1" applyBorder="1" applyAlignment="1" applyProtection="1">
      <alignment horizontal="left" vertical="center" indent="1"/>
    </xf>
    <xf numFmtId="0" fontId="8" fillId="3" borderId="1" xfId="0" applyFont="1" applyFill="1" applyBorder="1" applyAlignment="1" applyProtection="1">
      <alignment horizontal="left" vertical="center" indent="1"/>
      <protection locked="0"/>
    </xf>
    <xf numFmtId="0" fontId="8" fillId="3" borderId="8" xfId="0" applyFont="1" applyFill="1" applyBorder="1" applyAlignment="1" applyProtection="1">
      <alignment horizontal="left" vertical="center" indent="1"/>
      <protection locked="0"/>
    </xf>
    <xf numFmtId="0" fontId="11" fillId="2" borderId="12" xfId="0" applyFont="1" applyFill="1" applyBorder="1" applyAlignment="1" applyProtection="1">
      <alignment horizontal="left" vertical="center" indent="1"/>
      <protection hidden="1"/>
    </xf>
    <xf numFmtId="0" fontId="11" fillId="2" borderId="13" xfId="0" applyFont="1" applyFill="1" applyBorder="1" applyAlignment="1" applyProtection="1">
      <alignment horizontal="left" vertical="center" indent="1"/>
      <protection hidden="1"/>
    </xf>
    <xf numFmtId="0" fontId="11" fillId="2" borderId="14" xfId="0" applyFont="1" applyFill="1" applyBorder="1" applyAlignment="1" applyProtection="1">
      <alignment horizontal="left" vertical="center" indent="1"/>
      <protection hidden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CF44A157-F450-4182-9B02-02EBA3918680}">
      <tableStyleElement type="wholeTable" dxfId="1"/>
      <tableStyleElement type="headerRow" dxfId="0"/>
    </tableStyle>
  </tableStyles>
  <colors>
    <mruColors>
      <color rgb="FFFC7922"/>
      <color rgb="FF5EA9DD"/>
      <color rgb="FFCCE5D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microsoft.com/office/2011/relationships/chartColorStyle" Target="colors1.xml"/><Relationship Id="rId1" Type="http://schemas.microsoft.com/office/2011/relationships/chartStyle" Target="style1.xml"/><Relationship Id="rId4" Type="http://schemas.openxmlformats.org/officeDocument/2006/relationships/image" Target="../media/image14.png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microsoft.com/office/2011/relationships/chartColorStyle" Target="colors2.xml"/><Relationship Id="rId1" Type="http://schemas.microsoft.com/office/2011/relationships/chartStyle" Target="style2.xml"/><Relationship Id="rId4" Type="http://schemas.openxmlformats.org/officeDocument/2006/relationships/image" Target="../media/image16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084971298787155E-2"/>
          <c:y val="2.7600156372702418E-2"/>
          <c:w val="0.81546448838533592"/>
          <c:h val="0.97177179444539952"/>
        </c:manualLayout>
      </c:layout>
      <c:doughnutChart>
        <c:varyColors val="1"/>
        <c:ser>
          <c:idx val="1"/>
          <c:order val="1"/>
          <c:tx>
            <c:strRef>
              <c:f>'Final Score'!$E$9</c:f>
              <c:strCache>
                <c:ptCount val="1"/>
                <c:pt idx="0">
                  <c:v>Speedometer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54F-48A1-AE3C-1B55E43D44AC}"/>
              </c:ext>
            </c:extLst>
          </c:dPt>
          <c:dPt>
            <c:idx val="1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E54F-48A1-AE3C-1B55E43D44AC}"/>
              </c:ext>
            </c:extLst>
          </c:dPt>
          <c:dPt>
            <c:idx val="2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E54F-48A1-AE3C-1B55E43D44A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E54F-48A1-AE3C-1B55E43D44AC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E54F-48A1-AE3C-1B55E43D44AC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E54F-48A1-AE3C-1B55E43D44AC}"/>
              </c:ext>
            </c:extLst>
          </c:dPt>
          <c:val>
            <c:numRef>
              <c:f>'Final Score'!$F$10:$F$15</c:f>
              <c:numCache>
                <c:formatCode>General</c:formatCode>
                <c:ptCount val="6"/>
                <c:pt idx="0">
                  <c:v>0</c:v>
                </c:pt>
                <c:pt idx="1">
                  <c:v>20</c:v>
                </c:pt>
                <c:pt idx="2">
                  <c:v>30</c:v>
                </c:pt>
                <c:pt idx="3">
                  <c:v>30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54F-48A1-AE3C-1B55E43D4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28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5-E54F-48A1-AE3C-1B55E43D44AC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7-E54F-48A1-AE3C-1B55E43D44AC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9-E54F-48A1-AE3C-1B55E43D44AC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B-E54F-48A1-AE3C-1B55E43D44AC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D-E54F-48A1-AE3C-1B55E43D44AC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F-E54F-48A1-AE3C-1B55E43D44AC}"/>
                    </c:ext>
                  </c:extLst>
                </c:dPt>
                <c:val>
                  <c:numRef>
                    <c:extLst>
                      <c:ext uri="{02D57815-91ED-43cb-92C2-25804820EDAC}">
                        <c15:formulaRef>
                          <c15:sqref>'Final Score'!$F$10:$F$15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0</c:v>
                      </c:pt>
                      <c:pt idx="1">
                        <c:v>20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20</c:v>
                      </c:pt>
                      <c:pt idx="5">
                        <c:v>100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20-E54F-48A1-AE3C-1B55E43D44AC}"/>
                  </c:ext>
                </c:extLst>
              </c15:ser>
            </c15:filteredPieSeries>
          </c:ext>
        </c:extLst>
      </c:doughnutChart>
      <c:pieChart>
        <c:varyColors val="1"/>
        <c:ser>
          <c:idx val="2"/>
          <c:order val="2"/>
          <c:tx>
            <c:strRef>
              <c:f>'Final Score'!$B$9</c:f>
              <c:strCache>
                <c:ptCount val="1"/>
                <c:pt idx="0">
                  <c:v>Pointer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E54F-48A1-AE3C-1B55E43D44AC}"/>
              </c:ext>
            </c:extLst>
          </c:dPt>
          <c:dPt>
            <c:idx val="1"/>
            <c:bubble3D val="0"/>
            <c:spPr>
              <a:solidFill>
                <a:schemeClr val="tx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E54F-48A1-AE3C-1B55E43D44AC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E54F-48A1-AE3C-1B55E43D44AC}"/>
              </c:ext>
            </c:extLst>
          </c:dPt>
          <c:val>
            <c:numRef>
              <c:f>'Final Score'!$C$10:$C$12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54F-48A1-AE3C-1B55E43D4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>
      <a:outerShdw blurRad="50800" dist="38100" dir="5400000" algn="t" rotWithShape="0">
        <a:prstClr val="black">
          <a:alpha val="40000"/>
        </a:prstClr>
      </a:outerShdw>
    </a:effectLst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7444444444444443E-2"/>
          <c:y val="0.28982827405177547"/>
          <c:w val="0.91355555555555557"/>
          <c:h val="0.57766256057080312"/>
        </c:manualLayout>
      </c:layout>
      <c:barChart>
        <c:barDir val="bar"/>
        <c:grouping val="clustered"/>
        <c:varyColors val="0"/>
        <c:ser>
          <c:idx val="1"/>
          <c:order val="0"/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'Final Score'!$B$17:$C$17</c:f>
              <c:numCache>
                <c:formatCode>General</c:formatCode>
                <c:ptCount val="2"/>
                <c:pt idx="1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C7-4E56-80C2-E9089F6C9C54}"/>
            </c:ext>
          </c:extLst>
        </c:ser>
        <c:ser>
          <c:idx val="0"/>
          <c:order val="1"/>
          <c:spPr>
            <a:blipFill>
              <a:blip xmlns:r="http://schemas.openxmlformats.org/officeDocument/2006/relationships" r:embed="rId4"/>
              <a:stretch>
                <a:fillRect/>
              </a:stretch>
            </a:blipFill>
            <a:ln>
              <a:noFill/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C7-4E56-80C2-E9089F6C9C54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2000" b="0" i="0" u="none" strike="noStrike" kern="1200" baseline="0">
                      <a:solidFill>
                        <a:schemeClr val="bg1"/>
                      </a:solidFill>
                      <a:latin typeface="Lucida Console" panose="020B0609040504020204" pitchFamily="49" charset="0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93C7-4E56-80C2-E9089F6C9C5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'Final Score'!$B$16:$C$16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C7-4E56-80C2-E9089F6C9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3708712"/>
        <c:axId val="713709696"/>
      </c:barChart>
      <c:catAx>
        <c:axId val="713708712"/>
        <c:scaling>
          <c:orientation val="minMax"/>
        </c:scaling>
        <c:delete val="1"/>
        <c:axPos val="l"/>
        <c:majorTickMark val="none"/>
        <c:minorTickMark val="none"/>
        <c:tickLblPos val="nextTo"/>
        <c:crossAx val="713709696"/>
        <c:crosses val="autoZero"/>
        <c:auto val="1"/>
        <c:lblAlgn val="ctr"/>
        <c:lblOffset val="100"/>
        <c:noMultiLvlLbl val="0"/>
      </c:catAx>
      <c:valAx>
        <c:axId val="713709696"/>
        <c:scaling>
          <c:orientation val="minMax"/>
          <c:max val="100"/>
        </c:scaling>
        <c:delete val="1"/>
        <c:axPos val="b"/>
        <c:numFmt formatCode="General" sourceLinked="1"/>
        <c:majorTickMark val="none"/>
        <c:minorTickMark val="none"/>
        <c:tickLblPos val="nextTo"/>
        <c:crossAx val="713708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'Final Score'!$H$4</c:f>
              <c:strCache>
                <c:ptCount val="1"/>
                <c:pt idx="0">
                  <c:v>$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blipFill>
                <a:blip xmlns:r="http://schemas.openxmlformats.org/officeDocument/2006/relationships" r:embed="rId4"/>
                <a:stretch>
                  <a:fillRect/>
                </a:stretch>
              </a:blip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F03-4B06-AB57-E366998202CA}"/>
              </c:ext>
            </c:extLst>
          </c:dPt>
          <c:dLbls>
            <c:dLbl>
              <c:idx val="0"/>
              <c:layout>
                <c:manualLayout>
                  <c:x val="-6.4380763081794967E-8"/>
                  <c:y val="0.324324188117938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2000" b="0" i="0" u="none" strike="noStrike" kern="1200" baseline="0">
                        <a:solidFill>
                          <a:schemeClr val="bg1"/>
                        </a:solidFill>
                        <a:latin typeface="Lucida Console" panose="020B0609040504020204" pitchFamily="49" charset="0"/>
                        <a:ea typeface="+mn-ea"/>
                        <a:cs typeface="+mn-cs"/>
                      </a:defRPr>
                    </a:pPr>
                    <a:fld id="{B74A6AC4-9F73-41C5-8595-D2CC061B0A53}" type="SERIESNAME">
                      <a:rPr lang="en-US"/>
                      <a:pPr>
                        <a:defRPr sz="2000">
                          <a:solidFill>
                            <a:schemeClr val="bg1"/>
                          </a:solidFill>
                          <a:latin typeface="Lucida Console" panose="020B0609040504020204" pitchFamily="49" charset="0"/>
                        </a:defRPr>
                      </a:pPr>
                      <a:t>[SERIES NAME]</a:t>
                    </a:fld>
                    <a:fld id="{143FD8BD-CF8C-4F84-8E25-44B68B35F89D}" type="VALUE">
                      <a:rPr lang="en-US" baseline="0"/>
                      <a:pPr>
                        <a:defRPr sz="2000">
                          <a:solidFill>
                            <a:schemeClr val="bg1"/>
                          </a:solidFill>
                          <a:latin typeface="Lucida Console" panose="020B0609040504020204" pitchFamily="49" charset="0"/>
                        </a:defRPr>
                      </a:pPr>
                      <a:t>[VALUE]</a:t>
                    </a:fld>
                    <a:endParaRPr lang="en-IN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000" b="0" i="0" u="none" strike="noStrike" kern="1200" baseline="0">
                      <a:solidFill>
                        <a:schemeClr val="bg1"/>
                      </a:solidFill>
                      <a:latin typeface="Lucida Console" panose="020B0609040504020204" pitchFamily="49" charset="0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8680542679402937"/>
                      <c:h val="0.3767629794184502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2F03-4B06-AB57-E366998202CA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val>
            <c:numRef>
              <c:f>'Final Score'!$I$4</c:f>
              <c:numCache>
                <c:formatCode>General</c:formatCode>
                <c:ptCount val="1"/>
                <c:pt idx="0">
                  <c:v>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03-4B06-AB57-E366998202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22222976"/>
        <c:axId val="722217072"/>
      </c:barChart>
      <c:catAx>
        <c:axId val="722222976"/>
        <c:scaling>
          <c:orientation val="minMax"/>
        </c:scaling>
        <c:delete val="1"/>
        <c:axPos val="b"/>
        <c:majorTickMark val="none"/>
        <c:minorTickMark val="none"/>
        <c:tickLblPos val="nextTo"/>
        <c:crossAx val="722217072"/>
        <c:crosses val="autoZero"/>
        <c:auto val="1"/>
        <c:lblAlgn val="ctr"/>
        <c:lblOffset val="100"/>
        <c:noMultiLvlLbl val="0"/>
      </c:catAx>
      <c:valAx>
        <c:axId val="72221707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2222297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'Calculation Tab'!A1"/><Relationship Id="rId2" Type="http://schemas.openxmlformats.org/officeDocument/2006/relationships/hyperlink" Target="#Instructions!A1"/><Relationship Id="rId1" Type="http://schemas.openxmlformats.org/officeDocument/2006/relationships/image" Target="../media/image2.png"/><Relationship Id="rId4" Type="http://schemas.openxmlformats.org/officeDocument/2006/relationships/hyperlink" Target="#Dashboard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7" Type="http://schemas.openxmlformats.org/officeDocument/2006/relationships/image" Target="../media/image8.png"/><Relationship Id="rId2" Type="http://schemas.openxmlformats.org/officeDocument/2006/relationships/hyperlink" Target="#'Calculation Tab'!A1"/><Relationship Id="rId1" Type="http://schemas.openxmlformats.org/officeDocument/2006/relationships/image" Target="../media/image4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hyperlink" Target="#Dashboard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microsoft.com/office/2007/relationships/hdphoto" Target="../media/hdphoto1.wdp"/><Relationship Id="rId1" Type="http://schemas.openxmlformats.org/officeDocument/2006/relationships/image" Target="../media/image10.png"/><Relationship Id="rId5" Type="http://schemas.openxmlformats.org/officeDocument/2006/relationships/image" Target="../media/image12.png"/><Relationship Id="rId4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10.png"/><Relationship Id="rId1" Type="http://schemas.openxmlformats.org/officeDocument/2006/relationships/chart" Target="../charts/chart2.xml"/><Relationship Id="rId4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117230</xdr:colOff>
      <xdr:row>14</xdr:row>
      <xdr:rowOff>7328</xdr:rowOff>
    </xdr:from>
    <xdr:to>
      <xdr:col>7</xdr:col>
      <xdr:colOff>271096</xdr:colOff>
      <xdr:row>15</xdr:row>
      <xdr:rowOff>84728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136E677D-8BA1-478B-8BFD-9F3D12CF8E85}"/>
            </a:ext>
          </a:extLst>
        </xdr:cNvPr>
        <xdr:cNvGrpSpPr/>
      </xdr:nvGrpSpPr>
      <xdr:grpSpPr>
        <a:xfrm>
          <a:off x="620694" y="2885239"/>
          <a:ext cx="3814188" cy="267900"/>
          <a:chOff x="659423" y="1487366"/>
          <a:chExt cx="3795346" cy="267900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60FE5961-FCBE-4350-874D-73CDF66298D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duotone>
              <a:prstClr val="black"/>
              <a:srgbClr val="D9C3A5">
                <a:tint val="50000"/>
                <a:satMod val="180000"/>
              </a:srgbClr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flipH="1">
            <a:off x="659423" y="1487366"/>
            <a:ext cx="205152" cy="205152"/>
          </a:xfrm>
          <a:prstGeom prst="rect">
            <a:avLst/>
          </a:prstGeom>
        </xdr:spPr>
      </xdr:pic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DC7B9DF2-1A15-4A4B-A475-E06ED14A6555}"/>
              </a:ext>
            </a:extLst>
          </xdr:cNvPr>
          <xdr:cNvSpPr txBox="1"/>
        </xdr:nvSpPr>
        <xdr:spPr>
          <a:xfrm>
            <a:off x="827941" y="1506415"/>
            <a:ext cx="3626828" cy="24885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IN" sz="1000" b="0" i="1" u="none" strike="noStrike">
                <a:solidFill>
                  <a:schemeClr val="bg2">
                    <a:lumMod val="10000"/>
                  </a:schemeClr>
                </a:solidFill>
                <a:effectLst/>
                <a:latin typeface="+mn-lt"/>
                <a:ea typeface="+mn-ea"/>
                <a:cs typeface="+mn-cs"/>
              </a:rPr>
              <a:t>This is an interactive dashboard. Click and browse through.</a:t>
            </a:r>
            <a:r>
              <a:rPr lang="en-IN" sz="1000">
                <a:solidFill>
                  <a:schemeClr val="bg2">
                    <a:lumMod val="10000"/>
                  </a:schemeClr>
                </a:solidFill>
              </a:rPr>
              <a:t> </a:t>
            </a:r>
          </a:p>
        </xdr:txBody>
      </xdr:sp>
    </xdr:grpSp>
    <xdr:clientData/>
  </xdr:twoCellAnchor>
  <xdr:twoCellAnchor>
    <xdr:from>
      <xdr:col>1</xdr:col>
      <xdr:colOff>41027</xdr:colOff>
      <xdr:row>7</xdr:row>
      <xdr:rowOff>7327</xdr:rowOff>
    </xdr:from>
    <xdr:to>
      <xdr:col>4</xdr:col>
      <xdr:colOff>391078</xdr:colOff>
      <xdr:row>8</xdr:row>
      <xdr:rowOff>43962</xdr:rowOff>
    </xdr:to>
    <xdr:sp macro="" textlink="">
      <xdr:nvSpPr>
        <xdr:cNvPr id="5" name="Rectangle: Rounded Corners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7EE1052-F843-43A9-96BC-7123AD72B54E}"/>
            </a:ext>
          </a:extLst>
        </xdr:cNvPr>
        <xdr:cNvSpPr/>
      </xdr:nvSpPr>
      <xdr:spPr>
        <a:xfrm>
          <a:off x="650627" y="1340827"/>
          <a:ext cx="2178851" cy="227135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chemeClr val="bg1">
                <a:shade val="30000"/>
                <a:satMod val="115000"/>
              </a:schemeClr>
            </a:gs>
            <a:gs pos="50000">
              <a:schemeClr val="bg1">
                <a:shade val="67500"/>
                <a:satMod val="115000"/>
              </a:schemeClr>
            </a:gs>
            <a:gs pos="100000">
              <a:schemeClr val="bg1">
                <a:shade val="100000"/>
                <a:satMod val="115000"/>
              </a:schemeClr>
            </a:gs>
          </a:gsLst>
          <a:lin ang="16200000" scaled="1"/>
          <a:tileRect/>
        </a:gra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IN" sz="1100" b="1">
              <a:solidFill>
                <a:schemeClr val="bg2">
                  <a:lumMod val="10000"/>
                </a:schemeClr>
              </a:solidFill>
            </a:rPr>
            <a:t>How to Use this Excel Template</a:t>
          </a:r>
        </a:p>
      </xdr:txBody>
    </xdr:sp>
    <xdr:clientData/>
  </xdr:twoCellAnchor>
  <xdr:twoCellAnchor>
    <xdr:from>
      <xdr:col>1</xdr:col>
      <xdr:colOff>41029</xdr:colOff>
      <xdr:row>8</xdr:row>
      <xdr:rowOff>118208</xdr:rowOff>
    </xdr:from>
    <xdr:to>
      <xdr:col>4</xdr:col>
      <xdr:colOff>391080</xdr:colOff>
      <xdr:row>9</xdr:row>
      <xdr:rowOff>154843</xdr:rowOff>
    </xdr:to>
    <xdr:sp macro="" textlink="">
      <xdr:nvSpPr>
        <xdr:cNvPr id="6" name="Rectangle: Rounded Corners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CAD743A-A765-430C-BFE8-13E5C8BE73F7}"/>
            </a:ext>
          </a:extLst>
        </xdr:cNvPr>
        <xdr:cNvSpPr/>
      </xdr:nvSpPr>
      <xdr:spPr>
        <a:xfrm>
          <a:off x="650629" y="1642208"/>
          <a:ext cx="2178851" cy="227135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chemeClr val="bg1">
                <a:shade val="30000"/>
                <a:satMod val="115000"/>
              </a:schemeClr>
            </a:gs>
            <a:gs pos="50000">
              <a:schemeClr val="bg1">
                <a:shade val="67500"/>
                <a:satMod val="115000"/>
              </a:schemeClr>
            </a:gs>
            <a:gs pos="100000">
              <a:schemeClr val="bg1">
                <a:shade val="100000"/>
                <a:satMod val="115000"/>
              </a:schemeClr>
            </a:gs>
          </a:gsLst>
          <a:lin ang="16200000" scaled="1"/>
          <a:tileRect/>
        </a:gra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IN" sz="1100" b="1">
              <a:solidFill>
                <a:schemeClr val="bg2">
                  <a:lumMod val="10000"/>
                </a:schemeClr>
              </a:solidFill>
            </a:rPr>
            <a:t>Credit Score Calculation Sheet</a:t>
          </a:r>
          <a:r>
            <a:rPr lang="en-IN" sz="1100" b="1" baseline="0">
              <a:solidFill>
                <a:schemeClr val="bg2">
                  <a:lumMod val="10000"/>
                </a:schemeClr>
              </a:solidFill>
            </a:rPr>
            <a:t> </a:t>
          </a:r>
          <a:endParaRPr lang="en-IN" sz="1100" b="1">
            <a:solidFill>
              <a:schemeClr val="bg2">
                <a:lumMod val="10000"/>
              </a:schemeClr>
            </a:solidFill>
          </a:endParaRPr>
        </a:p>
      </xdr:txBody>
    </xdr:sp>
    <xdr:clientData/>
  </xdr:twoCellAnchor>
  <xdr:twoCellAnchor>
    <xdr:from>
      <xdr:col>1</xdr:col>
      <xdr:colOff>41029</xdr:colOff>
      <xdr:row>10</xdr:row>
      <xdr:rowOff>54217</xdr:rowOff>
    </xdr:from>
    <xdr:to>
      <xdr:col>4</xdr:col>
      <xdr:colOff>391080</xdr:colOff>
      <xdr:row>11</xdr:row>
      <xdr:rowOff>90852</xdr:rowOff>
    </xdr:to>
    <xdr:sp macro="" textlink="">
      <xdr:nvSpPr>
        <xdr:cNvPr id="8" name="Rectangle: Rounded Corners 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B1A8574-0608-48EE-9B64-FAEAD356BD9D}"/>
            </a:ext>
          </a:extLst>
        </xdr:cNvPr>
        <xdr:cNvSpPr/>
      </xdr:nvSpPr>
      <xdr:spPr>
        <a:xfrm>
          <a:off x="546587" y="2032486"/>
          <a:ext cx="2167128" cy="227135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chemeClr val="bg1">
                <a:shade val="30000"/>
                <a:satMod val="115000"/>
              </a:schemeClr>
            </a:gs>
            <a:gs pos="50000">
              <a:schemeClr val="bg1">
                <a:shade val="67500"/>
                <a:satMod val="115000"/>
              </a:schemeClr>
            </a:gs>
            <a:gs pos="100000">
              <a:schemeClr val="bg1">
                <a:shade val="100000"/>
                <a:satMod val="115000"/>
              </a:schemeClr>
            </a:gs>
          </a:gsLst>
          <a:lin ang="16200000" scaled="1"/>
          <a:tileRect/>
        </a:gra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IN" sz="1100" b="1">
              <a:solidFill>
                <a:schemeClr val="bg2">
                  <a:lumMod val="10000"/>
                </a:schemeClr>
              </a:solidFill>
            </a:rPr>
            <a:t>Compare</a:t>
          </a:r>
          <a:r>
            <a:rPr lang="en-IN" sz="1100" b="1" baseline="0">
              <a:solidFill>
                <a:schemeClr val="bg2">
                  <a:lumMod val="10000"/>
                </a:schemeClr>
              </a:solidFill>
            </a:rPr>
            <a:t> the </a:t>
          </a:r>
          <a:r>
            <a:rPr lang="en-IN" sz="1100" b="1">
              <a:solidFill>
                <a:schemeClr val="bg2">
                  <a:lumMod val="10000"/>
                </a:schemeClr>
              </a:solidFill>
            </a:rPr>
            <a:t>Results:Dashboard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183290</xdr:colOff>
      <xdr:row>21</xdr:row>
      <xdr:rowOff>11499</xdr:rowOff>
    </xdr:from>
    <xdr:to>
      <xdr:col>19</xdr:col>
      <xdr:colOff>369888</xdr:colOff>
      <xdr:row>37</xdr:row>
      <xdr:rowOff>97761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CFADC7B8-2C0E-4229-B945-17F651417A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717" b="8546"/>
        <a:stretch/>
      </xdr:blipFill>
      <xdr:spPr>
        <a:xfrm>
          <a:off x="6888890" y="4011999"/>
          <a:ext cx="5063398" cy="3134262"/>
        </a:xfrm>
        <a:prstGeom prst="rect">
          <a:avLst/>
        </a:prstGeom>
        <a:ln w="28575">
          <a:solidFill>
            <a:schemeClr val="accent6">
              <a:lumMod val="75000"/>
            </a:schemeClr>
          </a:solidFill>
        </a:ln>
      </xdr:spPr>
    </xdr:pic>
    <xdr:clientData/>
  </xdr:twoCellAnchor>
  <xdr:twoCellAnchor>
    <xdr:from>
      <xdr:col>11</xdr:col>
      <xdr:colOff>386814</xdr:colOff>
      <xdr:row>13</xdr:row>
      <xdr:rowOff>171446</xdr:rowOff>
    </xdr:from>
    <xdr:to>
      <xdr:col>19</xdr:col>
      <xdr:colOff>108303</xdr:colOff>
      <xdr:row>19</xdr:row>
      <xdr:rowOff>80006</xdr:rowOff>
    </xdr:to>
    <xdr:sp macro="" textlink="">
      <xdr:nvSpPr>
        <xdr:cNvPr id="21" name="Rectangle: Rounded Corners 2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82845F-FCF4-4C18-A9A5-4781EE1D4600}"/>
            </a:ext>
          </a:extLst>
        </xdr:cNvPr>
        <xdr:cNvSpPr/>
      </xdr:nvSpPr>
      <xdr:spPr>
        <a:xfrm>
          <a:off x="7092414" y="2647946"/>
          <a:ext cx="4598289" cy="1051560"/>
        </a:xfrm>
        <a:prstGeom prst="roundRect">
          <a:avLst>
            <a:gd name="adj" fmla="val 50000"/>
          </a:avLst>
        </a:prstGeom>
        <a:solidFill>
          <a:srgbClr val="FC7922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en-IN" sz="2000" b="1">
              <a:solidFill>
                <a:schemeClr val="bg1"/>
              </a:solidFill>
              <a:latin typeface="+mn-lt"/>
              <a:ea typeface="+mn-ea"/>
              <a:cs typeface="+mn-cs"/>
            </a:rPr>
            <a:t>Assign Scores and Weightages for Parameters You Want</a:t>
          </a:r>
        </a:p>
      </xdr:txBody>
    </xdr:sp>
    <xdr:clientData/>
  </xdr:twoCellAnchor>
  <xdr:twoCellAnchor>
    <xdr:from>
      <xdr:col>20</xdr:col>
      <xdr:colOff>215612</xdr:colOff>
      <xdr:row>20</xdr:row>
      <xdr:rowOff>185927</xdr:rowOff>
    </xdr:from>
    <xdr:to>
      <xdr:col>28</xdr:col>
      <xdr:colOff>431576</xdr:colOff>
      <xdr:row>37</xdr:row>
      <xdr:rowOff>81689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C6B9BB9-6668-47BA-A994-BE280126E5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135"/>
        <a:stretch/>
      </xdr:blipFill>
      <xdr:spPr>
        <a:xfrm>
          <a:off x="12407612" y="3995927"/>
          <a:ext cx="5092764" cy="3134262"/>
        </a:xfrm>
        <a:prstGeom prst="rect">
          <a:avLst/>
        </a:prstGeom>
        <a:ln w="28575">
          <a:solidFill>
            <a:schemeClr val="accent6">
              <a:lumMod val="75000"/>
            </a:schemeClr>
          </a:solidFill>
        </a:ln>
      </xdr:spPr>
    </xdr:pic>
    <xdr:clientData/>
  </xdr:twoCellAnchor>
  <xdr:twoCellAnchor>
    <xdr:from>
      <xdr:col>20</xdr:col>
      <xdr:colOff>190500</xdr:colOff>
      <xdr:row>13</xdr:row>
      <xdr:rowOff>171389</xdr:rowOff>
    </xdr:from>
    <xdr:to>
      <xdr:col>28</xdr:col>
      <xdr:colOff>476249</xdr:colOff>
      <xdr:row>19</xdr:row>
      <xdr:rowOff>79949</xdr:rowOff>
    </xdr:to>
    <xdr:sp macro="" textlink="">
      <xdr:nvSpPr>
        <xdr:cNvPr id="23" name="Rectangle: Rounded Corners 2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A80458-5B76-4214-B1E5-AD94D804A4CD}"/>
            </a:ext>
          </a:extLst>
        </xdr:cNvPr>
        <xdr:cNvSpPr/>
      </xdr:nvSpPr>
      <xdr:spPr>
        <a:xfrm>
          <a:off x="12382500" y="2647889"/>
          <a:ext cx="5162549" cy="1051560"/>
        </a:xfrm>
        <a:prstGeom prst="roundRect">
          <a:avLst>
            <a:gd name="adj" fmla="val 50000"/>
          </a:avLst>
        </a:prstGeom>
        <a:solidFill>
          <a:srgbClr val="FC7922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en-IN" sz="2000" b="1">
              <a:solidFill>
                <a:schemeClr val="bg1"/>
              </a:solidFill>
              <a:latin typeface="+mn-lt"/>
              <a:ea typeface="+mn-ea"/>
              <a:cs typeface="+mn-cs"/>
            </a:rPr>
            <a:t>Choose Yes/No for the absolute negatives </a:t>
          </a:r>
        </a:p>
      </xdr:txBody>
    </xdr:sp>
    <xdr:clientData/>
  </xdr:twoCellAnchor>
  <xdr:twoCellAnchor>
    <xdr:from>
      <xdr:col>10</xdr:col>
      <xdr:colOff>247651</xdr:colOff>
      <xdr:row>17</xdr:row>
      <xdr:rowOff>35696</xdr:rowOff>
    </xdr:from>
    <xdr:to>
      <xdr:col>11</xdr:col>
      <xdr:colOff>256769</xdr:colOff>
      <xdr:row>17</xdr:row>
      <xdr:rowOff>35696</xdr:rowOff>
    </xdr:to>
    <xdr:cxnSp macro="">
      <xdr:nvCxnSpPr>
        <xdr:cNvPr id="24" name="Straight Arrow Connector 23">
          <a:extLst>
            <a:ext uri="{FF2B5EF4-FFF2-40B4-BE49-F238E27FC236}">
              <a16:creationId xmlns:a16="http://schemas.microsoft.com/office/drawing/2014/main" id="{41ADE6E3-64FB-4317-A26C-5F484282F04B}"/>
            </a:ext>
          </a:extLst>
        </xdr:cNvPr>
        <xdr:cNvCxnSpPr/>
      </xdr:nvCxnSpPr>
      <xdr:spPr>
        <a:xfrm>
          <a:off x="6343651" y="3274196"/>
          <a:ext cx="618718" cy="0"/>
        </a:xfrm>
        <a:prstGeom prst="straightConnector1">
          <a:avLst/>
        </a:prstGeom>
        <a:ln w="57150">
          <a:solidFill>
            <a:schemeClr val="bg2">
              <a:lumMod val="25000"/>
            </a:schemeClr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19050</xdr:colOff>
      <xdr:row>13</xdr:row>
      <xdr:rowOff>147136</xdr:rowOff>
    </xdr:from>
    <xdr:to>
      <xdr:col>38</xdr:col>
      <xdr:colOff>361950</xdr:colOff>
      <xdr:row>19</xdr:row>
      <xdr:rowOff>55696</xdr:rowOff>
    </xdr:to>
    <xdr:sp macro="" textlink="">
      <xdr:nvSpPr>
        <xdr:cNvPr id="25" name="Rectangle: Rounded Corners 2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BF436F0D-77F2-4A7A-8498-09178B0F190F}"/>
            </a:ext>
          </a:extLst>
        </xdr:cNvPr>
        <xdr:cNvSpPr/>
      </xdr:nvSpPr>
      <xdr:spPr>
        <a:xfrm>
          <a:off x="18307050" y="2623636"/>
          <a:ext cx="5219700" cy="1051560"/>
        </a:xfrm>
        <a:prstGeom prst="roundRect">
          <a:avLst>
            <a:gd name="adj" fmla="val 50000"/>
          </a:avLst>
        </a:prstGeom>
        <a:solidFill>
          <a:srgbClr val="FC7922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en-IN" sz="2000" b="1">
              <a:solidFill>
                <a:schemeClr val="bg1"/>
              </a:solidFill>
              <a:latin typeface="+mn-lt"/>
              <a:ea typeface="+mn-ea"/>
              <a:cs typeface="+mn-cs"/>
            </a:rPr>
            <a:t> View Calculated Credit Score, Risk Class and Credit Limit</a:t>
          </a:r>
        </a:p>
      </xdr:txBody>
    </xdr:sp>
    <xdr:clientData/>
  </xdr:twoCellAnchor>
  <xdr:twoCellAnchor>
    <xdr:from>
      <xdr:col>19</xdr:col>
      <xdr:colOff>247648</xdr:colOff>
      <xdr:row>17</xdr:row>
      <xdr:rowOff>21620</xdr:rowOff>
    </xdr:from>
    <xdr:to>
      <xdr:col>20</xdr:col>
      <xdr:colOff>171448</xdr:colOff>
      <xdr:row>17</xdr:row>
      <xdr:rowOff>30185</xdr:rowOff>
    </xdr:to>
    <xdr:cxnSp macro="">
      <xdr:nvCxnSpPr>
        <xdr:cNvPr id="26" name="Straight Arrow Connector 25">
          <a:extLst>
            <a:ext uri="{FF2B5EF4-FFF2-40B4-BE49-F238E27FC236}">
              <a16:creationId xmlns:a16="http://schemas.microsoft.com/office/drawing/2014/main" id="{B1805B9D-4F11-480A-8E4E-737EFE9AA9D8}"/>
            </a:ext>
          </a:extLst>
        </xdr:cNvPr>
        <xdr:cNvCxnSpPr/>
      </xdr:nvCxnSpPr>
      <xdr:spPr>
        <a:xfrm>
          <a:off x="11830048" y="3260120"/>
          <a:ext cx="533400" cy="8565"/>
        </a:xfrm>
        <a:prstGeom prst="straightConnector1">
          <a:avLst/>
        </a:prstGeom>
        <a:ln w="57150">
          <a:solidFill>
            <a:schemeClr val="bg2">
              <a:lumMod val="25000"/>
            </a:schemeClr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552448</xdr:colOff>
      <xdr:row>17</xdr:row>
      <xdr:rowOff>4047</xdr:rowOff>
    </xdr:from>
    <xdr:to>
      <xdr:col>30</xdr:col>
      <xdr:colOff>7711</xdr:colOff>
      <xdr:row>17</xdr:row>
      <xdr:rowOff>12173</xdr:rowOff>
    </xdr:to>
    <xdr:cxnSp macro="">
      <xdr:nvCxnSpPr>
        <xdr:cNvPr id="27" name="Straight Arrow Connector 26">
          <a:extLst>
            <a:ext uri="{FF2B5EF4-FFF2-40B4-BE49-F238E27FC236}">
              <a16:creationId xmlns:a16="http://schemas.microsoft.com/office/drawing/2014/main" id="{8AD39EA6-B885-4618-AD2E-F5917126104F}"/>
            </a:ext>
          </a:extLst>
        </xdr:cNvPr>
        <xdr:cNvCxnSpPr/>
      </xdr:nvCxnSpPr>
      <xdr:spPr>
        <a:xfrm>
          <a:off x="17621248" y="3242547"/>
          <a:ext cx="674463" cy="8126"/>
        </a:xfrm>
        <a:prstGeom prst="straightConnector1">
          <a:avLst/>
        </a:prstGeom>
        <a:ln w="57150">
          <a:solidFill>
            <a:schemeClr val="bg2">
              <a:lumMod val="25000"/>
            </a:schemeClr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120769</xdr:colOff>
      <xdr:row>22</xdr:row>
      <xdr:rowOff>137436</xdr:rowOff>
    </xdr:from>
    <xdr:to>
      <xdr:col>18</xdr:col>
      <xdr:colOff>361615</xdr:colOff>
      <xdr:row>24</xdr:row>
      <xdr:rowOff>188701</xdr:rowOff>
    </xdr:to>
    <xdr:sp macro="" textlink="">
      <xdr:nvSpPr>
        <xdr:cNvPr id="28" name="Rectangle: Rounded Corners 27">
          <a:extLst>
            <a:ext uri="{FF2B5EF4-FFF2-40B4-BE49-F238E27FC236}">
              <a16:creationId xmlns:a16="http://schemas.microsoft.com/office/drawing/2014/main" id="{033B34A9-B684-4F41-8D43-400557D1AC3E}"/>
            </a:ext>
          </a:extLst>
        </xdr:cNvPr>
        <xdr:cNvSpPr/>
      </xdr:nvSpPr>
      <xdr:spPr>
        <a:xfrm>
          <a:off x="7435969" y="4328436"/>
          <a:ext cx="3898446" cy="432265"/>
        </a:xfrm>
        <a:prstGeom prst="round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21</xdr:col>
      <xdr:colOff>596150</xdr:colOff>
      <xdr:row>27</xdr:row>
      <xdr:rowOff>184547</xdr:rowOff>
    </xdr:from>
    <xdr:to>
      <xdr:col>27</xdr:col>
      <xdr:colOff>161673</xdr:colOff>
      <xdr:row>29</xdr:row>
      <xdr:rowOff>159912</xdr:rowOff>
    </xdr:to>
    <xdr:sp macro="" textlink="">
      <xdr:nvSpPr>
        <xdr:cNvPr id="30" name="Rectangle: Rounded Corners 29">
          <a:extLst>
            <a:ext uri="{FF2B5EF4-FFF2-40B4-BE49-F238E27FC236}">
              <a16:creationId xmlns:a16="http://schemas.microsoft.com/office/drawing/2014/main" id="{975A6DB8-0DB9-48E0-B2AA-85FC1850732F}"/>
            </a:ext>
          </a:extLst>
        </xdr:cNvPr>
        <xdr:cNvSpPr/>
      </xdr:nvSpPr>
      <xdr:spPr>
        <a:xfrm>
          <a:off x="13397750" y="5328047"/>
          <a:ext cx="3223123" cy="356365"/>
        </a:xfrm>
        <a:prstGeom prst="round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12</xdr:col>
      <xdr:colOff>152399</xdr:colOff>
      <xdr:row>8</xdr:row>
      <xdr:rowOff>103946</xdr:rowOff>
    </xdr:from>
    <xdr:to>
      <xdr:col>27</xdr:col>
      <xdr:colOff>583482</xdr:colOff>
      <xdr:row>12</xdr:row>
      <xdr:rowOff>38100</xdr:rowOff>
    </xdr:to>
    <xdr:sp macro="" textlink="">
      <xdr:nvSpPr>
        <xdr:cNvPr id="31" name="TextBox 3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49124D-7EF9-4C80-AD9E-CE71FA13615D}"/>
            </a:ext>
          </a:extLst>
        </xdr:cNvPr>
        <xdr:cNvSpPr txBox="1"/>
      </xdr:nvSpPr>
      <xdr:spPr>
        <a:xfrm>
          <a:off x="7467599" y="1627946"/>
          <a:ext cx="9575083" cy="696154"/>
        </a:xfrm>
        <a:prstGeom prst="roundRect">
          <a:avLst>
            <a:gd name="adj" fmla="val 50000"/>
          </a:avLst>
        </a:prstGeom>
        <a:solidFill>
          <a:srgbClr val="5EA9DD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en-IN" sz="3200" b="1">
              <a:solidFill>
                <a:schemeClr val="bg1"/>
              </a:solidFill>
              <a:latin typeface="+mn-lt"/>
              <a:ea typeface="+mn-ea"/>
              <a:cs typeface="+mn-cs"/>
            </a:rPr>
            <a:t>Calculate Credit Score,</a:t>
          </a:r>
          <a:r>
            <a:rPr lang="en-IN" sz="32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</a:t>
          </a:r>
          <a:r>
            <a:rPr lang="en-IN" sz="3200" b="1">
              <a:solidFill>
                <a:schemeClr val="bg1"/>
              </a:solidFill>
              <a:latin typeface="+mn-lt"/>
              <a:ea typeface="+mn-ea"/>
              <a:cs typeface="+mn-cs"/>
            </a:rPr>
            <a:t>Risk Class</a:t>
          </a:r>
          <a:r>
            <a:rPr lang="en-IN" sz="32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&amp;</a:t>
          </a:r>
          <a:r>
            <a:rPr lang="en-IN" sz="3200" b="1">
              <a:solidFill>
                <a:schemeClr val="bg1"/>
              </a:solidFill>
              <a:latin typeface="+mn-lt"/>
              <a:ea typeface="+mn-ea"/>
              <a:cs typeface="+mn-cs"/>
            </a:rPr>
            <a:t> Credit</a:t>
          </a:r>
          <a:r>
            <a:rPr lang="en-IN" sz="32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Limit</a:t>
          </a:r>
          <a:endParaRPr lang="en-IN" sz="32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30</xdr:col>
      <xdr:colOff>53131</xdr:colOff>
      <xdr:row>20</xdr:row>
      <xdr:rowOff>178460</xdr:rowOff>
    </xdr:from>
    <xdr:to>
      <xdr:col>38</xdr:col>
      <xdr:colOff>300998</xdr:colOff>
      <xdr:row>37</xdr:row>
      <xdr:rowOff>133350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EFE90BB7-DB9D-4C3E-A7D5-32068E8EE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41131" y="3988460"/>
          <a:ext cx="5124667" cy="3193390"/>
        </a:xfrm>
        <a:prstGeom prst="rect">
          <a:avLst/>
        </a:prstGeom>
        <a:ln w="38100">
          <a:solidFill>
            <a:schemeClr val="accent6">
              <a:lumMod val="75000"/>
            </a:schemeClr>
          </a:solidFill>
        </a:ln>
      </xdr:spPr>
    </xdr:pic>
    <xdr:clientData/>
  </xdr:twoCellAnchor>
  <xdr:twoCellAnchor>
    <xdr:from>
      <xdr:col>1</xdr:col>
      <xdr:colOff>590550</xdr:colOff>
      <xdr:row>13</xdr:row>
      <xdr:rowOff>115701</xdr:rowOff>
    </xdr:from>
    <xdr:to>
      <xdr:col>10</xdr:col>
      <xdr:colOff>152676</xdr:colOff>
      <xdr:row>38</xdr:row>
      <xdr:rowOff>27075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74BBDE63-C86C-48DB-BBFF-D6BC7A12EAB3}"/>
            </a:ext>
          </a:extLst>
        </xdr:cNvPr>
        <xdr:cNvGrpSpPr/>
      </xdr:nvGrpSpPr>
      <xdr:grpSpPr>
        <a:xfrm>
          <a:off x="1200150" y="2592201"/>
          <a:ext cx="5048526" cy="4673874"/>
          <a:chOff x="1314450" y="9183501"/>
          <a:chExt cx="5048526" cy="4673874"/>
        </a:xfrm>
      </xdr:grpSpPr>
      <xdr:sp macro="" textlink="">
        <xdr:nvSpPr>
          <xdr:cNvPr id="51" name="Rectangle: Rounded Corners 50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F8FF26EF-F54F-46A2-A598-620066E1C848}"/>
              </a:ext>
            </a:extLst>
          </xdr:cNvPr>
          <xdr:cNvSpPr/>
        </xdr:nvSpPr>
        <xdr:spPr>
          <a:xfrm>
            <a:off x="1443446" y="9183501"/>
            <a:ext cx="4709704" cy="1051225"/>
          </a:xfrm>
          <a:prstGeom prst="roundRect">
            <a:avLst>
              <a:gd name="adj" fmla="val 50000"/>
            </a:avLst>
          </a:prstGeom>
          <a:solidFill>
            <a:srgbClr val="FC7922"/>
          </a:solidFill>
          <a:ln>
            <a:noFill/>
          </a:ln>
          <a:effectLst/>
          <a:scene3d>
            <a:camera prst="orthographicFront">
              <a:rot lat="0" lon="0" rev="0"/>
            </a:camera>
            <a:lightRig rig="contrasting" dir="t">
              <a:rot lat="0" lon="0" rev="7800000"/>
            </a:lightRig>
          </a:scene3d>
          <a:sp3d>
            <a:bevelT w="139700" h="139700"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r>
              <a:rPr lang="en-IN" sz="2000" b="1">
                <a:solidFill>
                  <a:schemeClr val="bg1"/>
                </a:solidFill>
                <a:latin typeface="+mn-lt"/>
                <a:ea typeface="+mn-ea"/>
                <a:cs typeface="+mn-cs"/>
              </a:rPr>
              <a:t>Enter the Revenue, Current Score, Risk Class, &amp; Credit Limit</a:t>
            </a:r>
          </a:p>
        </xdr:txBody>
      </xdr:sp>
      <xdr:pic>
        <xdr:nvPicPr>
          <xdr:cNvPr id="52" name="Picture 51">
            <a:extLst>
              <a:ext uri="{FF2B5EF4-FFF2-40B4-BE49-F238E27FC236}">
                <a16:creationId xmlns:a16="http://schemas.microsoft.com/office/drawing/2014/main" id="{9A2A950D-F996-4975-94BC-3858519ADBA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14450" y="10563289"/>
            <a:ext cx="5048526" cy="3294086"/>
          </a:xfrm>
          <a:prstGeom prst="rect">
            <a:avLst/>
          </a:prstGeom>
          <a:ln w="38100">
            <a:solidFill>
              <a:schemeClr val="accent6">
                <a:lumMod val="75000"/>
              </a:schemeClr>
            </a:solidFill>
          </a:ln>
        </xdr:spPr>
      </xdr:pic>
      <xdr:sp macro="" textlink="">
        <xdr:nvSpPr>
          <xdr:cNvPr id="53" name="Rectangle: Rounded Corners 52">
            <a:extLst>
              <a:ext uri="{FF2B5EF4-FFF2-40B4-BE49-F238E27FC236}">
                <a16:creationId xmlns:a16="http://schemas.microsoft.com/office/drawing/2014/main" id="{1A5A40A7-F25C-4F16-B211-160E941C1AA5}"/>
              </a:ext>
            </a:extLst>
          </xdr:cNvPr>
          <xdr:cNvSpPr/>
        </xdr:nvSpPr>
        <xdr:spPr>
          <a:xfrm>
            <a:off x="2199693" y="12759899"/>
            <a:ext cx="3652108" cy="992940"/>
          </a:xfrm>
          <a:prstGeom prst="roundRect">
            <a:avLst/>
          </a:prstGeom>
          <a:noFill/>
          <a:ln w="28575">
            <a:solidFill>
              <a:srgbClr val="FF000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IN" sz="1100"/>
          </a:p>
        </xdr:txBody>
      </xdr:sp>
    </xdr:grpSp>
    <xdr:clientData/>
  </xdr:twoCellAnchor>
  <xdr:twoCellAnchor>
    <xdr:from>
      <xdr:col>40</xdr:col>
      <xdr:colOff>381001</xdr:colOff>
      <xdr:row>13</xdr:row>
      <xdr:rowOff>181429</xdr:rowOff>
    </xdr:from>
    <xdr:to>
      <xdr:col>50</xdr:col>
      <xdr:colOff>76201</xdr:colOff>
      <xdr:row>19</xdr:row>
      <xdr:rowOff>58032</xdr:rowOff>
    </xdr:to>
    <xdr:sp macro="" textlink="">
      <xdr:nvSpPr>
        <xdr:cNvPr id="58" name="Rectangle: Rounded Corners 5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4B4A1AA-523F-4FCD-9208-63087892F5E0}"/>
            </a:ext>
          </a:extLst>
        </xdr:cNvPr>
        <xdr:cNvSpPr/>
      </xdr:nvSpPr>
      <xdr:spPr>
        <a:xfrm>
          <a:off x="24765001" y="2657929"/>
          <a:ext cx="5791200" cy="1019603"/>
        </a:xfrm>
        <a:prstGeom prst="roundRect">
          <a:avLst>
            <a:gd name="adj" fmla="val 50000"/>
          </a:avLst>
        </a:prstGeom>
        <a:solidFill>
          <a:srgbClr val="FC7922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en-IN" sz="2000" b="1">
              <a:solidFill>
                <a:schemeClr val="bg1"/>
              </a:solidFill>
              <a:latin typeface="+mn-lt"/>
              <a:ea typeface="+mn-ea"/>
              <a:cs typeface="+mn-cs"/>
            </a:rPr>
            <a:t>Compare Current and Calculated Credit Score, Risk Class, Credit Limit</a:t>
          </a:r>
        </a:p>
      </xdr:txBody>
    </xdr:sp>
    <xdr:clientData/>
  </xdr:twoCellAnchor>
  <xdr:twoCellAnchor>
    <xdr:from>
      <xdr:col>39</xdr:col>
      <xdr:colOff>2894</xdr:colOff>
      <xdr:row>16</xdr:row>
      <xdr:rowOff>87086</xdr:rowOff>
    </xdr:from>
    <xdr:to>
      <xdr:col>40</xdr:col>
      <xdr:colOff>124815</xdr:colOff>
      <xdr:row>16</xdr:row>
      <xdr:rowOff>110802</xdr:rowOff>
    </xdr:to>
    <xdr:cxnSp macro="">
      <xdr:nvCxnSpPr>
        <xdr:cNvPr id="61" name="Straight Arrow Connector 60">
          <a:extLst>
            <a:ext uri="{FF2B5EF4-FFF2-40B4-BE49-F238E27FC236}">
              <a16:creationId xmlns:a16="http://schemas.microsoft.com/office/drawing/2014/main" id="{7E02D8A7-42B4-4A2C-A431-0FD7C23508D6}"/>
            </a:ext>
          </a:extLst>
        </xdr:cNvPr>
        <xdr:cNvCxnSpPr/>
      </xdr:nvCxnSpPr>
      <xdr:spPr>
        <a:xfrm flipV="1">
          <a:off x="23777294" y="3135086"/>
          <a:ext cx="731521" cy="23716"/>
        </a:xfrm>
        <a:prstGeom prst="straightConnector1">
          <a:avLst/>
        </a:prstGeom>
        <a:ln w="57150">
          <a:solidFill>
            <a:schemeClr val="bg2">
              <a:lumMod val="25000"/>
            </a:schemeClr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529513</xdr:colOff>
      <xdr:row>42</xdr:row>
      <xdr:rowOff>114300</xdr:rowOff>
    </xdr:from>
    <xdr:to>
      <xdr:col>20</xdr:col>
      <xdr:colOff>79434</xdr:colOff>
      <xdr:row>72</xdr:row>
      <xdr:rowOff>38100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01F68B2E-1A07-4D60-A473-9009A91168F1}"/>
            </a:ext>
          </a:extLst>
        </xdr:cNvPr>
        <xdr:cNvGrpSpPr/>
      </xdr:nvGrpSpPr>
      <xdr:grpSpPr>
        <a:xfrm>
          <a:off x="1139113" y="8115300"/>
          <a:ext cx="11132321" cy="5638800"/>
          <a:chOff x="24551563" y="10401300"/>
          <a:chExt cx="11132321" cy="5638800"/>
        </a:xfrm>
      </xdr:grpSpPr>
      <xdr:sp macro="" textlink="">
        <xdr:nvSpPr>
          <xdr:cNvPr id="65" name="Rectangle 64">
            <a:extLst>
              <a:ext uri="{FF2B5EF4-FFF2-40B4-BE49-F238E27FC236}">
                <a16:creationId xmlns:a16="http://schemas.microsoft.com/office/drawing/2014/main" id="{B28A07DF-A9CF-4EFE-B4D9-7D1E9430DEAB}"/>
              </a:ext>
            </a:extLst>
          </xdr:cNvPr>
          <xdr:cNvSpPr/>
        </xdr:nvSpPr>
        <xdr:spPr>
          <a:xfrm>
            <a:off x="24860250" y="10401300"/>
            <a:ext cx="10706100" cy="895350"/>
          </a:xfrm>
          <a:prstGeom prst="rect">
            <a:avLst/>
          </a:prstGeom>
        </xdr:spPr>
        <xdr:txBody>
          <a:bodyPr wrap="square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en-IN" sz="2800" b="0" i="1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Fill in the Customer Name, Customer Revenue/ Sales,</a:t>
            </a:r>
            <a:r>
              <a:rPr lang="en-IN" sz="2800" b="0" i="1" baseline="0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 </a:t>
            </a:r>
            <a:r>
              <a:rPr lang="en-IN" sz="2800" b="0" i="1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Current Score Assigned, Current Risk Class Assigned, Current Credit Limit Assigned</a:t>
            </a:r>
          </a:p>
        </xdr:txBody>
      </xdr:sp>
      <xdr:sp macro="" textlink="">
        <xdr:nvSpPr>
          <xdr:cNvPr id="66" name="Rectangle 65">
            <a:extLst>
              <a:ext uri="{FF2B5EF4-FFF2-40B4-BE49-F238E27FC236}">
                <a16:creationId xmlns:a16="http://schemas.microsoft.com/office/drawing/2014/main" id="{CDA1BE04-CCB0-4578-902C-9678CD7B3D07}"/>
              </a:ext>
            </a:extLst>
          </xdr:cNvPr>
          <xdr:cNvSpPr/>
        </xdr:nvSpPr>
        <xdr:spPr>
          <a:xfrm>
            <a:off x="24860250" y="11555531"/>
            <a:ext cx="10823634" cy="528015"/>
          </a:xfrm>
          <a:prstGeom prst="rect">
            <a:avLst/>
          </a:prstGeom>
        </xdr:spPr>
        <xdr:txBody>
          <a:bodyPr wrap="square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en-IN" sz="2800" b="0" i="1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Assign a score and weightage</a:t>
            </a:r>
            <a:r>
              <a:rPr lang="en-IN" sz="2800" b="0" i="1" baseline="0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 for the parameters you want in the model</a:t>
            </a:r>
            <a:endParaRPr lang="en-IN" sz="2800" b="0" i="1">
              <a:solidFill>
                <a:schemeClr val="bg2">
                  <a:lumMod val="10000"/>
                </a:schemeClr>
              </a:solidFill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69" name="Rectangle 68">
            <a:extLst>
              <a:ext uri="{FF2B5EF4-FFF2-40B4-BE49-F238E27FC236}">
                <a16:creationId xmlns:a16="http://schemas.microsoft.com/office/drawing/2014/main" id="{D025B8A8-2A7C-446B-B030-38D8B99E04ED}"/>
              </a:ext>
            </a:extLst>
          </xdr:cNvPr>
          <xdr:cNvSpPr/>
        </xdr:nvSpPr>
        <xdr:spPr>
          <a:xfrm>
            <a:off x="24860250" y="12342427"/>
            <a:ext cx="10500713" cy="380553"/>
          </a:xfrm>
          <a:prstGeom prst="rect">
            <a:avLst/>
          </a:prstGeom>
        </xdr:spPr>
        <xdr:txBody>
          <a:bodyPr wrap="square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en-IN" sz="2800" b="0" i="1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Remember,</a:t>
            </a:r>
            <a:r>
              <a:rPr lang="en-IN" sz="2800" b="0" i="1" baseline="0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 the sum of all weightages should not be more than 100</a:t>
            </a:r>
            <a:endParaRPr lang="en-IN" sz="2800" b="0" i="1">
              <a:solidFill>
                <a:schemeClr val="bg2">
                  <a:lumMod val="10000"/>
                </a:schemeClr>
              </a:solidFill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70" name="Rectangle 69">
            <a:extLst>
              <a:ext uri="{FF2B5EF4-FFF2-40B4-BE49-F238E27FC236}">
                <a16:creationId xmlns:a16="http://schemas.microsoft.com/office/drawing/2014/main" id="{287CEB1B-F404-4DED-9E59-E00BF570C93A}"/>
              </a:ext>
            </a:extLst>
          </xdr:cNvPr>
          <xdr:cNvSpPr/>
        </xdr:nvSpPr>
        <xdr:spPr>
          <a:xfrm>
            <a:off x="24860250" y="12981861"/>
            <a:ext cx="9817855" cy="474453"/>
          </a:xfrm>
          <a:prstGeom prst="rect">
            <a:avLst/>
          </a:prstGeom>
        </xdr:spPr>
        <xdr:txBody>
          <a:bodyPr wrap="square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en-IN" sz="2800" b="0" i="1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Choose Yes/No for the absolute negatives</a:t>
            </a:r>
          </a:p>
        </xdr:txBody>
      </xdr:sp>
      <xdr:cxnSp macro="">
        <xdr:nvCxnSpPr>
          <xdr:cNvPr id="72" name="Straight Connector 71">
            <a:extLst>
              <a:ext uri="{FF2B5EF4-FFF2-40B4-BE49-F238E27FC236}">
                <a16:creationId xmlns:a16="http://schemas.microsoft.com/office/drawing/2014/main" id="{82BF8193-E081-4C35-8DB2-ED9AD2E9F312}"/>
              </a:ext>
            </a:extLst>
          </xdr:cNvPr>
          <xdr:cNvCxnSpPr>
            <a:cxnSpLocks/>
            <a:stCxn id="73" idx="4"/>
          </xdr:cNvCxnSpPr>
        </xdr:nvCxnSpPr>
        <xdr:spPr>
          <a:xfrm flipH="1">
            <a:off x="24668929" y="10782962"/>
            <a:ext cx="11378" cy="4520539"/>
          </a:xfrm>
          <a:prstGeom prst="line">
            <a:avLst/>
          </a:prstGeom>
          <a:ln w="38100">
            <a:solidFill>
              <a:srgbClr val="00B0F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3" name="Oval 72">
            <a:extLst>
              <a:ext uri="{FF2B5EF4-FFF2-40B4-BE49-F238E27FC236}">
                <a16:creationId xmlns:a16="http://schemas.microsoft.com/office/drawing/2014/main" id="{0D3E7C45-8409-4050-9C64-D4D08A7B5902}"/>
              </a:ext>
            </a:extLst>
          </xdr:cNvPr>
          <xdr:cNvSpPr/>
        </xdr:nvSpPr>
        <xdr:spPr>
          <a:xfrm>
            <a:off x="24571583" y="10565463"/>
            <a:ext cx="217447" cy="217499"/>
          </a:xfrm>
          <a:prstGeom prst="ellipse">
            <a:avLst/>
          </a:prstGeom>
          <a:solidFill>
            <a:schemeClr val="bg1"/>
          </a:solidFill>
          <a:ln w="38100">
            <a:solidFill>
              <a:srgbClr val="FC792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 sz="1800" b="0">
              <a:solidFill>
                <a:schemeClr val="bg2">
                  <a:lumMod val="10000"/>
                </a:schemeClr>
              </a:solidFill>
            </a:endParaRPr>
          </a:p>
        </xdr:txBody>
      </xdr:sp>
      <xdr:sp macro="" textlink="">
        <xdr:nvSpPr>
          <xdr:cNvPr id="74" name="Oval 73">
            <a:extLst>
              <a:ext uri="{FF2B5EF4-FFF2-40B4-BE49-F238E27FC236}">
                <a16:creationId xmlns:a16="http://schemas.microsoft.com/office/drawing/2014/main" id="{C3763584-9D08-45CD-8AB4-60FA20E38CEC}"/>
              </a:ext>
            </a:extLst>
          </xdr:cNvPr>
          <xdr:cNvSpPr/>
        </xdr:nvSpPr>
        <xdr:spPr>
          <a:xfrm>
            <a:off x="24571582" y="11715320"/>
            <a:ext cx="217447" cy="217499"/>
          </a:xfrm>
          <a:prstGeom prst="ellipse">
            <a:avLst/>
          </a:prstGeom>
          <a:solidFill>
            <a:schemeClr val="bg1"/>
          </a:solidFill>
          <a:ln w="38100">
            <a:solidFill>
              <a:srgbClr val="FC792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 sz="1800" b="0">
              <a:solidFill>
                <a:schemeClr val="bg2">
                  <a:lumMod val="10000"/>
                </a:schemeClr>
              </a:solidFill>
            </a:endParaRPr>
          </a:p>
        </xdr:txBody>
      </xdr:sp>
      <xdr:sp macro="" textlink="">
        <xdr:nvSpPr>
          <xdr:cNvPr id="75" name="Oval 74">
            <a:extLst>
              <a:ext uri="{FF2B5EF4-FFF2-40B4-BE49-F238E27FC236}">
                <a16:creationId xmlns:a16="http://schemas.microsoft.com/office/drawing/2014/main" id="{1EDDE4CB-BAB4-417D-A6FA-A7582BC2D14C}"/>
              </a:ext>
            </a:extLst>
          </xdr:cNvPr>
          <xdr:cNvSpPr/>
        </xdr:nvSpPr>
        <xdr:spPr>
          <a:xfrm>
            <a:off x="24571581" y="12515927"/>
            <a:ext cx="217447" cy="217499"/>
          </a:xfrm>
          <a:prstGeom prst="ellipse">
            <a:avLst/>
          </a:prstGeom>
          <a:solidFill>
            <a:schemeClr val="bg1"/>
          </a:solidFill>
          <a:ln w="38100">
            <a:solidFill>
              <a:srgbClr val="FC792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 sz="1800" b="0">
              <a:solidFill>
                <a:schemeClr val="bg2">
                  <a:lumMod val="10000"/>
                </a:schemeClr>
              </a:solidFill>
            </a:endParaRPr>
          </a:p>
        </xdr:txBody>
      </xdr:sp>
      <xdr:sp macro="" textlink="">
        <xdr:nvSpPr>
          <xdr:cNvPr id="76" name="Oval 75">
            <a:extLst>
              <a:ext uri="{FF2B5EF4-FFF2-40B4-BE49-F238E27FC236}">
                <a16:creationId xmlns:a16="http://schemas.microsoft.com/office/drawing/2014/main" id="{FB64C604-B9D1-4C0C-B574-15573B839114}"/>
              </a:ext>
            </a:extLst>
          </xdr:cNvPr>
          <xdr:cNvSpPr/>
        </xdr:nvSpPr>
        <xdr:spPr>
          <a:xfrm>
            <a:off x="24571580" y="13173660"/>
            <a:ext cx="217447" cy="217499"/>
          </a:xfrm>
          <a:prstGeom prst="ellipse">
            <a:avLst/>
          </a:prstGeom>
          <a:solidFill>
            <a:schemeClr val="bg1"/>
          </a:solidFill>
          <a:ln w="38100">
            <a:solidFill>
              <a:srgbClr val="FC792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 sz="1800" b="0">
              <a:solidFill>
                <a:schemeClr val="bg2">
                  <a:lumMod val="10000"/>
                </a:schemeClr>
              </a:solidFill>
            </a:endParaRPr>
          </a:p>
        </xdr:txBody>
      </xdr:sp>
      <xdr:sp macro="" textlink="">
        <xdr:nvSpPr>
          <xdr:cNvPr id="77" name="Oval 76">
            <a:extLst>
              <a:ext uri="{FF2B5EF4-FFF2-40B4-BE49-F238E27FC236}">
                <a16:creationId xmlns:a16="http://schemas.microsoft.com/office/drawing/2014/main" id="{F1D48EAA-FD62-4E53-AB0C-14702746313D}"/>
              </a:ext>
            </a:extLst>
          </xdr:cNvPr>
          <xdr:cNvSpPr/>
        </xdr:nvSpPr>
        <xdr:spPr>
          <a:xfrm>
            <a:off x="24571579" y="13910767"/>
            <a:ext cx="217447" cy="217499"/>
          </a:xfrm>
          <a:prstGeom prst="ellipse">
            <a:avLst/>
          </a:prstGeom>
          <a:solidFill>
            <a:schemeClr val="bg1"/>
          </a:solidFill>
          <a:ln w="38100">
            <a:solidFill>
              <a:srgbClr val="FC792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 sz="1800" b="0">
              <a:solidFill>
                <a:schemeClr val="bg2">
                  <a:lumMod val="10000"/>
                </a:schemeClr>
              </a:solidFill>
            </a:endParaRPr>
          </a:p>
        </xdr:txBody>
      </xdr:sp>
      <xdr:sp macro="" textlink="">
        <xdr:nvSpPr>
          <xdr:cNvPr id="78" name="Oval 77">
            <a:extLst>
              <a:ext uri="{FF2B5EF4-FFF2-40B4-BE49-F238E27FC236}">
                <a16:creationId xmlns:a16="http://schemas.microsoft.com/office/drawing/2014/main" id="{536A3BE8-44F4-4F95-8368-A7BF19275562}"/>
              </a:ext>
            </a:extLst>
          </xdr:cNvPr>
          <xdr:cNvSpPr/>
        </xdr:nvSpPr>
        <xdr:spPr>
          <a:xfrm>
            <a:off x="24551563" y="15155871"/>
            <a:ext cx="217447" cy="217499"/>
          </a:xfrm>
          <a:prstGeom prst="ellipse">
            <a:avLst/>
          </a:prstGeom>
          <a:solidFill>
            <a:schemeClr val="bg1"/>
          </a:solidFill>
          <a:ln w="38100">
            <a:solidFill>
              <a:srgbClr val="FC792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 sz="1800" b="0">
              <a:solidFill>
                <a:schemeClr val="bg2">
                  <a:lumMod val="10000"/>
                </a:schemeClr>
              </a:solidFill>
            </a:endParaRPr>
          </a:p>
        </xdr:txBody>
      </xdr:sp>
      <xdr:sp macro="" textlink="">
        <xdr:nvSpPr>
          <xdr:cNvPr id="79" name="Rectangle 78">
            <a:extLst>
              <a:ext uri="{FF2B5EF4-FFF2-40B4-BE49-F238E27FC236}">
                <a16:creationId xmlns:a16="http://schemas.microsoft.com/office/drawing/2014/main" id="{736F0279-E0FA-4167-A0BB-69B25F5ABEE3}"/>
              </a:ext>
            </a:extLst>
          </xdr:cNvPr>
          <xdr:cNvSpPr/>
        </xdr:nvSpPr>
        <xdr:spPr>
          <a:xfrm>
            <a:off x="24860250" y="13715195"/>
            <a:ext cx="9334500" cy="999225"/>
          </a:xfrm>
          <a:prstGeom prst="rect">
            <a:avLst/>
          </a:prstGeom>
        </xdr:spPr>
        <xdr:txBody>
          <a:bodyPr wrap="square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en-IN" sz="2800" b="1" i="1">
                <a:solidFill>
                  <a:schemeClr val="bg1"/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You will now see the Calculated Credit Score, Credit Risk and Credit Limit </a:t>
            </a:r>
          </a:p>
        </xdr:txBody>
      </xdr:sp>
      <xdr:sp macro="" textlink="">
        <xdr:nvSpPr>
          <xdr:cNvPr id="80" name="Rectangle 79">
            <a:extLst>
              <a:ext uri="{FF2B5EF4-FFF2-40B4-BE49-F238E27FC236}">
                <a16:creationId xmlns:a16="http://schemas.microsoft.com/office/drawing/2014/main" id="{6F5961F2-B52B-4A0E-95DA-25340C7B6897}"/>
              </a:ext>
            </a:extLst>
          </xdr:cNvPr>
          <xdr:cNvSpPr/>
        </xdr:nvSpPr>
        <xdr:spPr>
          <a:xfrm>
            <a:off x="24860251" y="14973300"/>
            <a:ext cx="10706100" cy="1066800"/>
          </a:xfrm>
          <a:prstGeom prst="rect">
            <a:avLst/>
          </a:prstGeom>
        </xdr:spPr>
        <xdr:txBody>
          <a:bodyPr wrap="square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en-IN" sz="2800" b="0" i="1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Find a detailed comparison between</a:t>
            </a:r>
            <a:r>
              <a:rPr lang="en-IN" sz="2800" b="0" i="1" baseline="0">
                <a:solidFill>
                  <a:schemeClr val="bg2">
                    <a:lumMod val="10000"/>
                  </a:schemeClr>
                </a:solidFill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 Assigned and Calculated Score, Risk Class and Credit Limit in the dashboard</a:t>
            </a:r>
            <a:endParaRPr lang="en-IN" sz="2800" b="0" i="1">
              <a:solidFill>
                <a:schemeClr val="bg2">
                  <a:lumMod val="10000"/>
                </a:schemeClr>
              </a:solidFill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40</xdr:col>
      <xdr:colOff>381000</xdr:colOff>
      <xdr:row>20</xdr:row>
      <xdr:rowOff>19050</xdr:rowOff>
    </xdr:from>
    <xdr:to>
      <xdr:col>50</xdr:col>
      <xdr:colOff>95250</xdr:colOff>
      <xdr:row>37</xdr:row>
      <xdr:rowOff>114300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9D07557-33B4-4454-BD87-80EE95ED2A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41" r="4206" b="5341"/>
        <a:stretch/>
      </xdr:blipFill>
      <xdr:spPr>
        <a:xfrm>
          <a:off x="24765000" y="3829050"/>
          <a:ext cx="5810250" cy="3333750"/>
        </a:xfrm>
        <a:prstGeom prst="rect">
          <a:avLst/>
        </a:prstGeom>
      </xdr:spPr>
    </xdr:pic>
    <xdr:clientData/>
  </xdr:twoCellAnchor>
  <xdr:twoCellAnchor>
    <xdr:from>
      <xdr:col>42</xdr:col>
      <xdr:colOff>590550</xdr:colOff>
      <xdr:row>23</xdr:row>
      <xdr:rowOff>0</xdr:rowOff>
    </xdr:from>
    <xdr:to>
      <xdr:col>47</xdr:col>
      <xdr:colOff>552450</xdr:colOff>
      <xdr:row>26</xdr:row>
      <xdr:rowOff>19050</xdr:rowOff>
    </xdr:to>
    <xdr:sp macro="" textlink="">
      <xdr:nvSpPr>
        <xdr:cNvPr id="89" name="Rectangle: Rounded Corners 88">
          <a:extLst>
            <a:ext uri="{FF2B5EF4-FFF2-40B4-BE49-F238E27FC236}">
              <a16:creationId xmlns:a16="http://schemas.microsoft.com/office/drawing/2014/main" id="{33443DF8-57B0-4985-A87E-05B2C4B13905}"/>
            </a:ext>
          </a:extLst>
        </xdr:cNvPr>
        <xdr:cNvSpPr/>
      </xdr:nvSpPr>
      <xdr:spPr>
        <a:xfrm>
          <a:off x="26193750" y="4381500"/>
          <a:ext cx="3009900" cy="590550"/>
        </a:xfrm>
        <a:prstGeom prst="round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213827</xdr:colOff>
      <xdr:row>6</xdr:row>
      <xdr:rowOff>106913</xdr:rowOff>
    </xdr:from>
    <xdr:to>
      <xdr:col>20</xdr:col>
      <xdr:colOff>145790</xdr:colOff>
      <xdr:row>25</xdr:row>
      <xdr:rowOff>174949</xdr:rowOff>
    </xdr:to>
    <xdr:sp macro="" textlink="">
      <xdr:nvSpPr>
        <xdr:cNvPr id="33" name="Rectangle: Rounded Corners 32">
          <a:extLst>
            <a:ext uri="{FF2B5EF4-FFF2-40B4-BE49-F238E27FC236}">
              <a16:creationId xmlns:a16="http://schemas.microsoft.com/office/drawing/2014/main" id="{C6F2D1FB-855A-476A-969F-460B32A3AF7F}"/>
            </a:ext>
          </a:extLst>
        </xdr:cNvPr>
        <xdr:cNvSpPr/>
      </xdr:nvSpPr>
      <xdr:spPr>
        <a:xfrm>
          <a:off x="213827" y="1273240"/>
          <a:ext cx="12178392" cy="3771122"/>
        </a:xfrm>
        <a:prstGeom prst="roundRect">
          <a:avLst>
            <a:gd name="adj" fmla="val 6874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5</xdr:col>
      <xdr:colOff>233265</xdr:colOff>
      <xdr:row>0</xdr:row>
      <xdr:rowOff>95250</xdr:rowOff>
    </xdr:from>
    <xdr:to>
      <xdr:col>15</xdr:col>
      <xdr:colOff>204108</xdr:colOff>
      <xdr:row>5</xdr:row>
      <xdr:rowOff>38100</xdr:rowOff>
    </xdr:to>
    <xdr:sp macro="" textlink="">
      <xdr:nvSpPr>
        <xdr:cNvPr id="3" name="Rectangle: Rounded Corners 2">
          <a:extLst>
            <a:ext uri="{FF2B5EF4-FFF2-40B4-BE49-F238E27FC236}">
              <a16:creationId xmlns:a16="http://schemas.microsoft.com/office/drawing/2014/main" id="{292D9340-E216-49AE-A64D-00322652ADCB}"/>
            </a:ext>
          </a:extLst>
        </xdr:cNvPr>
        <xdr:cNvSpPr/>
      </xdr:nvSpPr>
      <xdr:spPr>
        <a:xfrm>
          <a:off x="3294872" y="95250"/>
          <a:ext cx="6094057" cy="914789"/>
        </a:xfrm>
        <a:prstGeom prst="roundRect">
          <a:avLst>
            <a:gd name="adj" fmla="val 50000"/>
          </a:avLst>
        </a:prstGeom>
        <a:solidFill>
          <a:schemeClr val="bg2">
            <a:lumMod val="10000"/>
            <a:alpha val="82000"/>
          </a:schemeClr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oneCellAnchor>
    <xdr:from>
      <xdr:col>5</xdr:col>
      <xdr:colOff>204107</xdr:colOff>
      <xdr:row>0</xdr:row>
      <xdr:rowOff>86030</xdr:rowOff>
    </xdr:from>
    <xdr:ext cx="6288444" cy="530658"/>
    <xdr:sp macro="" textlink="'Final Score'!$E$16">
      <xdr:nvSpPr>
        <xdr:cNvPr id="4" name="TextBox 3">
          <a:extLst>
            <a:ext uri="{FF2B5EF4-FFF2-40B4-BE49-F238E27FC236}">
              <a16:creationId xmlns:a16="http://schemas.microsoft.com/office/drawing/2014/main" id="{0E3416D8-F265-41CC-8EA2-E9061B5575D4}"/>
            </a:ext>
          </a:extLst>
        </xdr:cNvPr>
        <xdr:cNvSpPr txBox="1"/>
      </xdr:nvSpPr>
      <xdr:spPr>
        <a:xfrm>
          <a:off x="3265714" y="86030"/>
          <a:ext cx="6288444" cy="5306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fld id="{2F3DD75A-38C7-438F-AC8F-B99F56749C58}" type="TxLink">
            <a:rPr lang="en-US" sz="2800" b="1" i="0" u="none" strike="noStrike">
              <a:solidFill>
                <a:srgbClr val="FC7922"/>
              </a:solidFill>
              <a:latin typeface="Calibri"/>
              <a:cs typeface="Calibri"/>
            </a:rPr>
            <a:pPr algn="ctr"/>
            <a:t>Hey! You are losing sales potential</a:t>
          </a:fld>
          <a:endParaRPr lang="en-IN" sz="2800" b="1">
            <a:solidFill>
              <a:srgbClr val="FC7922"/>
            </a:solidFill>
            <a:latin typeface="Dubai Medium" panose="020B0604020202020204" pitchFamily="34" charset="-78"/>
            <a:cs typeface="Dubai Medium" panose="020B0604020202020204" pitchFamily="34" charset="-78"/>
          </a:endParaRPr>
        </a:p>
      </xdr:txBody>
    </xdr:sp>
    <xdr:clientData/>
  </xdr:oneCellAnchor>
  <xdr:twoCellAnchor>
    <xdr:from>
      <xdr:col>6</xdr:col>
      <xdr:colOff>333375</xdr:colOff>
      <xdr:row>3</xdr:row>
      <xdr:rowOff>28575</xdr:rowOff>
    </xdr:from>
    <xdr:to>
      <xdr:col>14</xdr:col>
      <xdr:colOff>66675</xdr:colOff>
      <xdr:row>3</xdr:row>
      <xdr:rowOff>28575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035866F8-1914-4387-9802-A24F98701D84}"/>
            </a:ext>
          </a:extLst>
        </xdr:cNvPr>
        <xdr:cNvCxnSpPr/>
      </xdr:nvCxnSpPr>
      <xdr:spPr>
        <a:xfrm>
          <a:off x="3990975" y="600075"/>
          <a:ext cx="4610100" cy="0"/>
        </a:xfrm>
        <a:prstGeom prst="line">
          <a:avLst/>
        </a:prstGeom>
        <a:ln>
          <a:solidFill>
            <a:schemeClr val="bg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</xdr:col>
      <xdr:colOff>505408</xdr:colOff>
      <xdr:row>3</xdr:row>
      <xdr:rowOff>39501</xdr:rowOff>
    </xdr:from>
    <xdr:ext cx="4373724" cy="35779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F243158-98CA-4DF6-9DD6-272B3EFF93AC}"/>
            </a:ext>
          </a:extLst>
        </xdr:cNvPr>
        <xdr:cNvSpPr txBox="1"/>
      </xdr:nvSpPr>
      <xdr:spPr>
        <a:xfrm>
          <a:off x="4179337" y="622664"/>
          <a:ext cx="4373724" cy="357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en-IN" sz="1800" b="0" i="1">
              <a:solidFill>
                <a:schemeClr val="bg1"/>
              </a:solidFill>
              <a:latin typeface="Dubai Medium" panose="020B0604020202020204" pitchFamily="34" charset="-78"/>
              <a:cs typeface="Dubai Medium" panose="020B0604020202020204" pitchFamily="34" charset="-78"/>
            </a:rPr>
            <a:t>Your Credit Score Analysis</a:t>
          </a:r>
        </a:p>
      </xdr:txBody>
    </xdr:sp>
    <xdr:clientData/>
  </xdr:oneCellAnchor>
  <xdr:oneCellAnchor>
    <xdr:from>
      <xdr:col>0</xdr:col>
      <xdr:colOff>284291</xdr:colOff>
      <xdr:row>5</xdr:row>
      <xdr:rowOff>83005</xdr:rowOff>
    </xdr:from>
    <xdr:ext cx="216534" cy="264560"/>
    <xdr:sp macro="" textlink="$E$16">
      <xdr:nvSpPr>
        <xdr:cNvPr id="25" name="TextBox 24">
          <a:extLst>
            <a:ext uri="{FF2B5EF4-FFF2-40B4-BE49-F238E27FC236}">
              <a16:creationId xmlns:a16="http://schemas.microsoft.com/office/drawing/2014/main" id="{29708E91-86AC-425C-8DB8-7FEA64E6CABC}"/>
            </a:ext>
          </a:extLst>
        </xdr:cNvPr>
        <xdr:cNvSpPr txBox="1"/>
      </xdr:nvSpPr>
      <xdr:spPr>
        <a:xfrm>
          <a:off x="284291" y="1054944"/>
          <a:ext cx="21653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fld id="{540FCA86-7A63-40FB-ADB6-FF5154C9FA28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/>
            <a:t> </a:t>
          </a:fld>
          <a:endParaRPr lang="en-IN" sz="1100"/>
        </a:p>
      </xdr:txBody>
    </xdr:sp>
    <xdr:clientData/>
  </xdr:oneCellAnchor>
  <xdr:twoCellAnchor>
    <xdr:from>
      <xdr:col>1</xdr:col>
      <xdr:colOff>544091</xdr:colOff>
      <xdr:row>10</xdr:row>
      <xdr:rowOff>84363</xdr:rowOff>
    </xdr:from>
    <xdr:to>
      <xdr:col>5</xdr:col>
      <xdr:colOff>138405</xdr:colOff>
      <xdr:row>23</xdr:row>
      <xdr:rowOff>70564</xdr:rowOff>
    </xdr:to>
    <xdr:grpSp>
      <xdr:nvGrpSpPr>
        <xdr:cNvPr id="27" name="Group 26">
          <a:extLst>
            <a:ext uri="{FF2B5EF4-FFF2-40B4-BE49-F238E27FC236}">
              <a16:creationId xmlns:a16="http://schemas.microsoft.com/office/drawing/2014/main" id="{C35BA0BE-D8B8-4010-8BEF-9FE93106561C}"/>
            </a:ext>
          </a:extLst>
        </xdr:cNvPr>
        <xdr:cNvGrpSpPr/>
      </xdr:nvGrpSpPr>
      <xdr:grpSpPr>
        <a:xfrm>
          <a:off x="1157924" y="1999946"/>
          <a:ext cx="2049648" cy="2462701"/>
          <a:chOff x="1438274" y="1688062"/>
          <a:chExt cx="2043600" cy="2513242"/>
        </a:xfrm>
      </xdr:grpSpPr>
      <xdr:sp macro="" textlink="">
        <xdr:nvSpPr>
          <xdr:cNvPr id="2" name="Flowchart: Connector 1">
            <a:extLst>
              <a:ext uri="{FF2B5EF4-FFF2-40B4-BE49-F238E27FC236}">
                <a16:creationId xmlns:a16="http://schemas.microsoft.com/office/drawing/2014/main" id="{9FF6DD98-68B2-4D4E-A3E0-510CD006E30E}"/>
              </a:ext>
            </a:extLst>
          </xdr:cNvPr>
          <xdr:cNvSpPr/>
        </xdr:nvSpPr>
        <xdr:spPr>
          <a:xfrm>
            <a:off x="1438274" y="2157704"/>
            <a:ext cx="2043600" cy="2043600"/>
          </a:xfrm>
          <a:prstGeom prst="flowChartConnector">
            <a:avLst/>
          </a:prstGeom>
          <a:solidFill>
            <a:schemeClr val="bg2">
              <a:lumMod val="10000"/>
            </a:schemeClr>
          </a:solidFill>
          <a:ln>
            <a:noFill/>
          </a:ln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IN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26" name="Flowchart: Connector 25">
            <a:extLst>
              <a:ext uri="{FF2B5EF4-FFF2-40B4-BE49-F238E27FC236}">
                <a16:creationId xmlns:a16="http://schemas.microsoft.com/office/drawing/2014/main" id="{5D2E8760-25A3-4A7C-82C3-046E83DB3503}"/>
              </a:ext>
            </a:extLst>
          </xdr:cNvPr>
          <xdr:cNvSpPr/>
        </xdr:nvSpPr>
        <xdr:spPr>
          <a:xfrm>
            <a:off x="2028046" y="1688062"/>
            <a:ext cx="800101" cy="800101"/>
          </a:xfrm>
          <a:prstGeom prst="flowChartConnector">
            <a:avLst/>
          </a:prstGeom>
          <a:solidFill>
            <a:schemeClr val="bg2">
              <a:lumMod val="10000"/>
            </a:schemeClr>
          </a:solidFill>
          <a:ln w="38100"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IN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pic>
        <xdr:nvPicPr>
          <xdr:cNvPr id="19" name="Picture 18">
            <a:extLst>
              <a:ext uri="{FF2B5EF4-FFF2-40B4-BE49-F238E27FC236}">
                <a16:creationId xmlns:a16="http://schemas.microsoft.com/office/drawing/2014/main" id="{5F4CFAE3-8258-4F23-B05E-BBAC92B951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lum bright="70000" contrast="-70000"/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backgroundRemoval t="34167" b="52037" l="52471" r="74343"/>
                    </a14:imgEffect>
                    <a14:imgEffect>
                      <a14:saturation sat="400000"/>
                    </a14:imgEffect>
                  </a14:imgLayer>
                </a14:imgProps>
              </a:ext>
            </a:extLst>
          </a:blip>
          <a:srcRect l="49741" t="34084" r="22891" b="45956"/>
          <a:stretch/>
        </xdr:blipFill>
        <xdr:spPr>
          <a:xfrm>
            <a:off x="1963316" y="1802543"/>
            <a:ext cx="839564" cy="695340"/>
          </a:xfrm>
          <a:prstGeom prst="rect">
            <a:avLst/>
          </a:prstGeom>
        </xdr:spPr>
      </xdr:pic>
    </xdr:grpSp>
    <xdr:clientData/>
  </xdr:twoCellAnchor>
  <xdr:twoCellAnchor>
    <xdr:from>
      <xdr:col>15</xdr:col>
      <xdr:colOff>84170</xdr:colOff>
      <xdr:row>10</xdr:row>
      <xdr:rowOff>84363</xdr:rowOff>
    </xdr:from>
    <xdr:to>
      <xdr:col>18</xdr:col>
      <xdr:colOff>290805</xdr:colOff>
      <xdr:row>23</xdr:row>
      <xdr:rowOff>70564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4F043C23-0719-4879-BE3A-4B3C767D7FAE}"/>
            </a:ext>
          </a:extLst>
        </xdr:cNvPr>
        <xdr:cNvGrpSpPr/>
      </xdr:nvGrpSpPr>
      <xdr:grpSpPr>
        <a:xfrm>
          <a:off x="9291670" y="1999946"/>
          <a:ext cx="2048135" cy="2462701"/>
          <a:chOff x="9268991" y="1636356"/>
          <a:chExt cx="2043600" cy="2513242"/>
        </a:xfrm>
      </xdr:grpSpPr>
      <xdr:grpSp>
        <xdr:nvGrpSpPr>
          <xdr:cNvPr id="28" name="Group 27">
            <a:extLst>
              <a:ext uri="{FF2B5EF4-FFF2-40B4-BE49-F238E27FC236}">
                <a16:creationId xmlns:a16="http://schemas.microsoft.com/office/drawing/2014/main" id="{AA7210D1-CA37-45B8-B89F-DA6FB46E6048}"/>
              </a:ext>
            </a:extLst>
          </xdr:cNvPr>
          <xdr:cNvGrpSpPr/>
        </xdr:nvGrpSpPr>
        <xdr:grpSpPr>
          <a:xfrm>
            <a:off x="9268991" y="1636356"/>
            <a:ext cx="2043600" cy="2513242"/>
            <a:chOff x="1438274" y="1688062"/>
            <a:chExt cx="2043600" cy="2513242"/>
          </a:xfrm>
        </xdr:grpSpPr>
        <xdr:sp macro="" textlink="">
          <xdr:nvSpPr>
            <xdr:cNvPr id="29" name="Flowchart: Connector 28">
              <a:extLst>
                <a:ext uri="{FF2B5EF4-FFF2-40B4-BE49-F238E27FC236}">
                  <a16:creationId xmlns:a16="http://schemas.microsoft.com/office/drawing/2014/main" id="{F0167387-12CD-4262-9897-5955C4A668EF}"/>
                </a:ext>
              </a:extLst>
            </xdr:cNvPr>
            <xdr:cNvSpPr/>
          </xdr:nvSpPr>
          <xdr:spPr>
            <a:xfrm>
              <a:off x="1438274" y="2157704"/>
              <a:ext cx="2043600" cy="2043600"/>
            </a:xfrm>
            <a:prstGeom prst="flowChartConnector">
              <a:avLst/>
            </a:prstGeom>
            <a:solidFill>
              <a:schemeClr val="bg2">
                <a:lumMod val="10000"/>
              </a:schemeClr>
            </a:solidFill>
            <a:ln>
              <a:noFill/>
            </a:ln>
            <a:effectLst>
              <a:outerShdw blurRad="50800" dist="38100" dir="5400000" algn="t" rotWithShape="0">
                <a:prstClr val="black">
                  <a:alpha val="40000"/>
                </a:prstClr>
              </a:outerShdw>
            </a:effectLst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IN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30" name="Flowchart: Connector 29">
              <a:extLst>
                <a:ext uri="{FF2B5EF4-FFF2-40B4-BE49-F238E27FC236}">
                  <a16:creationId xmlns:a16="http://schemas.microsoft.com/office/drawing/2014/main" id="{48782E20-E08F-4897-B10A-4D6FE089AEB4}"/>
                </a:ext>
              </a:extLst>
            </xdr:cNvPr>
            <xdr:cNvSpPr/>
          </xdr:nvSpPr>
          <xdr:spPr>
            <a:xfrm>
              <a:off x="2028046" y="1688062"/>
              <a:ext cx="800101" cy="800101"/>
            </a:xfrm>
            <a:prstGeom prst="flowChartConnector">
              <a:avLst/>
            </a:prstGeom>
            <a:solidFill>
              <a:schemeClr val="bg2">
                <a:lumMod val="10000"/>
              </a:schemeClr>
            </a:solidFill>
            <a:ln w="3810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IN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pic>
        <xdr:nvPicPr>
          <xdr:cNvPr id="20" name="Picture 19">
            <a:extLst>
              <a:ext uri="{FF2B5EF4-FFF2-40B4-BE49-F238E27FC236}">
                <a16:creationId xmlns:a16="http://schemas.microsoft.com/office/drawing/2014/main" id="{CE5E2DC4-05ED-43F2-A2B0-8A0AEB87D1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lum bright="70000" contrast="-7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62372" y="1710611"/>
            <a:ext cx="622041" cy="622041"/>
          </a:xfrm>
          <a:prstGeom prst="rect">
            <a:avLst/>
          </a:prstGeom>
        </xdr:spPr>
      </xdr:pic>
    </xdr:grpSp>
    <xdr:clientData/>
  </xdr:twoCellAnchor>
  <xdr:twoCellAnchor>
    <xdr:from>
      <xdr:col>0</xdr:col>
      <xdr:colOff>492578</xdr:colOff>
      <xdr:row>7</xdr:row>
      <xdr:rowOff>63370</xdr:rowOff>
    </xdr:from>
    <xdr:to>
      <xdr:col>6</xdr:col>
      <xdr:colOff>155510</xdr:colOff>
      <xdr:row>9</xdr:row>
      <xdr:rowOff>69201</xdr:rowOff>
    </xdr:to>
    <xdr:grpSp>
      <xdr:nvGrpSpPr>
        <xdr:cNvPr id="35" name="Group 34">
          <a:extLst>
            <a:ext uri="{FF2B5EF4-FFF2-40B4-BE49-F238E27FC236}">
              <a16:creationId xmlns:a16="http://schemas.microsoft.com/office/drawing/2014/main" id="{8B836C7A-10F1-4974-8E80-DEA4A4EA3D20}"/>
            </a:ext>
          </a:extLst>
        </xdr:cNvPr>
        <xdr:cNvGrpSpPr/>
      </xdr:nvGrpSpPr>
      <xdr:grpSpPr>
        <a:xfrm>
          <a:off x="492578" y="1396870"/>
          <a:ext cx="3345932" cy="397414"/>
          <a:chOff x="677246" y="1822385"/>
          <a:chExt cx="3336861" cy="404326"/>
        </a:xfrm>
      </xdr:grpSpPr>
      <xdr:sp macro="" textlink="">
        <xdr:nvSpPr>
          <xdr:cNvPr id="34" name="Rectangle: Rounded Corners 33">
            <a:extLst>
              <a:ext uri="{FF2B5EF4-FFF2-40B4-BE49-F238E27FC236}">
                <a16:creationId xmlns:a16="http://schemas.microsoft.com/office/drawing/2014/main" id="{9EBB03ED-C914-4E31-9486-561C56B32640}"/>
              </a:ext>
            </a:extLst>
          </xdr:cNvPr>
          <xdr:cNvSpPr/>
        </xdr:nvSpPr>
        <xdr:spPr>
          <a:xfrm>
            <a:off x="677246" y="1822385"/>
            <a:ext cx="3336861" cy="404326"/>
          </a:xfrm>
          <a:prstGeom prst="roundRect">
            <a:avLst>
              <a:gd name="adj" fmla="val 50000"/>
            </a:avLst>
          </a:prstGeom>
          <a:solidFill>
            <a:schemeClr val="bg2">
              <a:lumMod val="10000"/>
              <a:alpha val="82000"/>
            </a:schemeClr>
          </a:solidFill>
          <a:ln>
            <a:noFill/>
          </a:ln>
          <a:effectLst/>
          <a:scene3d>
            <a:camera prst="orthographicFront">
              <a:rot lat="0" lon="0" rev="0"/>
            </a:camera>
            <a:lightRig rig="contrasting" dir="t">
              <a:rot lat="0" lon="0" rev="7800000"/>
            </a:lightRig>
          </a:scene3d>
          <a:sp3d>
            <a:bevelT w="139700" h="139700"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IN" sz="1100"/>
          </a:p>
        </xdr:txBody>
      </xdr: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39DA3C24-24B1-4EF3-B333-5F7E14260017}"/>
              </a:ext>
            </a:extLst>
          </xdr:cNvPr>
          <xdr:cNvSpPr txBox="1"/>
        </xdr:nvSpPr>
        <xdr:spPr>
          <a:xfrm>
            <a:off x="1038419" y="1830161"/>
            <a:ext cx="2614514" cy="38877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n-IN" sz="1800" b="0">
                <a:solidFill>
                  <a:srgbClr val="5EA9DD"/>
                </a:solidFill>
                <a:latin typeface="Dubai Medium" panose="020B0604020202020204" pitchFamily="34" charset="-78"/>
                <a:ea typeface="+mn-ea"/>
                <a:cs typeface="Dubai Medium" panose="020B0604020202020204" pitchFamily="34" charset="-78"/>
              </a:rPr>
              <a:t>Calculated Credit Score</a:t>
            </a:r>
          </a:p>
        </xdr:txBody>
      </xdr:sp>
    </xdr:grpSp>
    <xdr:clientData/>
  </xdr:twoCellAnchor>
  <xdr:twoCellAnchor>
    <xdr:from>
      <xdr:col>7</xdr:col>
      <xdr:colOff>30325</xdr:colOff>
      <xdr:row>7</xdr:row>
      <xdr:rowOff>63370</xdr:rowOff>
    </xdr:from>
    <xdr:to>
      <xdr:col>13</xdr:col>
      <xdr:colOff>192249</xdr:colOff>
      <xdr:row>26</xdr:row>
      <xdr:rowOff>87469</xdr:rowOff>
    </xdr:to>
    <xdr:grpSp>
      <xdr:nvGrpSpPr>
        <xdr:cNvPr id="45" name="Group 44">
          <a:extLst>
            <a:ext uri="{FF2B5EF4-FFF2-40B4-BE49-F238E27FC236}">
              <a16:creationId xmlns:a16="http://schemas.microsoft.com/office/drawing/2014/main" id="{BDA3DC01-933D-4C1F-B0D8-59601E0B88A0}"/>
            </a:ext>
          </a:extLst>
        </xdr:cNvPr>
        <xdr:cNvGrpSpPr/>
      </xdr:nvGrpSpPr>
      <xdr:grpSpPr>
        <a:xfrm>
          <a:off x="4327158" y="1396870"/>
          <a:ext cx="3844924" cy="3654182"/>
          <a:chOff x="4316575" y="1424084"/>
          <a:chExt cx="3835853" cy="3727186"/>
        </a:xfrm>
      </xdr:grpSpPr>
      <xdr:grpSp>
        <xdr:nvGrpSpPr>
          <xdr:cNvPr id="38" name="Group 37">
            <a:extLst>
              <a:ext uri="{FF2B5EF4-FFF2-40B4-BE49-F238E27FC236}">
                <a16:creationId xmlns:a16="http://schemas.microsoft.com/office/drawing/2014/main" id="{2F065454-CFD5-4DA9-9E79-7071B79250BA}"/>
              </a:ext>
            </a:extLst>
          </xdr:cNvPr>
          <xdr:cNvGrpSpPr/>
        </xdr:nvGrpSpPr>
        <xdr:grpSpPr>
          <a:xfrm>
            <a:off x="4316575" y="1992469"/>
            <a:ext cx="3835853" cy="3158801"/>
            <a:chOff x="4628095" y="1253801"/>
            <a:chExt cx="3835853" cy="3158801"/>
          </a:xfrm>
        </xdr:grpSpPr>
        <xdr:graphicFrame macro="">
          <xdr:nvGraphicFramePr>
            <xdr:cNvPr id="7" name="Chart 6">
              <a:extLst>
                <a:ext uri="{FF2B5EF4-FFF2-40B4-BE49-F238E27FC236}">
                  <a16:creationId xmlns:a16="http://schemas.microsoft.com/office/drawing/2014/main" id="{4A28F331-5FA4-4A5B-A8FB-D830493DCED9}"/>
                </a:ext>
              </a:extLst>
            </xdr:cNvPr>
            <xdr:cNvGraphicFramePr>
              <a:graphicFrameLocks/>
            </xdr:cNvGraphicFramePr>
          </xdr:nvGraphicFramePr>
          <xdr:xfrm>
            <a:off x="4628095" y="1520071"/>
            <a:ext cx="3835853" cy="260732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"/>
            </a:graphicData>
          </a:graphic>
        </xdr:graphicFrame>
        <xdr:grpSp>
          <xdr:nvGrpSpPr>
            <xdr:cNvPr id="9" name="Group 8">
              <a:extLst>
                <a:ext uri="{FF2B5EF4-FFF2-40B4-BE49-F238E27FC236}">
                  <a16:creationId xmlns:a16="http://schemas.microsoft.com/office/drawing/2014/main" id="{16BA9DB2-E56C-4884-B2CF-3626FE69E164}"/>
                </a:ext>
              </a:extLst>
            </xdr:cNvPr>
            <xdr:cNvGrpSpPr/>
          </xdr:nvGrpSpPr>
          <xdr:grpSpPr>
            <a:xfrm>
              <a:off x="4966605" y="1253801"/>
              <a:ext cx="3217119" cy="3158801"/>
              <a:chOff x="1069130" y="845587"/>
              <a:chExt cx="3217119" cy="3158801"/>
            </a:xfrm>
          </xdr:grpSpPr>
          <xdr:sp macro="" textlink="">
            <xdr:nvSpPr>
              <xdr:cNvPr id="10" name="Block Arc 9">
                <a:extLst>
                  <a:ext uri="{FF2B5EF4-FFF2-40B4-BE49-F238E27FC236}">
                    <a16:creationId xmlns:a16="http://schemas.microsoft.com/office/drawing/2014/main" id="{CE8D6A07-D446-4E76-976D-34D599C054FC}"/>
                  </a:ext>
                </a:extLst>
              </xdr:cNvPr>
              <xdr:cNvSpPr/>
            </xdr:nvSpPr>
            <xdr:spPr>
              <a:xfrm>
                <a:off x="1069130" y="845587"/>
                <a:ext cx="3217119" cy="3158801"/>
              </a:xfrm>
              <a:prstGeom prst="blockArc">
                <a:avLst>
                  <a:gd name="adj1" fmla="val 10760824"/>
                  <a:gd name="adj2" fmla="val 74337"/>
                  <a:gd name="adj3" fmla="val 11208"/>
                </a:avLst>
              </a:prstGeom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  <a:scene3d>
                <a:camera prst="orthographicFront">
                  <a:rot lat="0" lon="0" rev="0"/>
                </a:camera>
                <a:lightRig rig="contrasting" dir="t">
                  <a:rot lat="0" lon="0" rev="7800000"/>
                </a:lightRig>
              </a:scene3d>
              <a:sp3d>
                <a:bevelT w="139700" h="139700"/>
              </a:sp3d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IN" sz="1100">
                  <a:solidFill>
                    <a:schemeClr val="tx1"/>
                  </a:solidFill>
                </a:endParaRPr>
              </a:p>
            </xdr:txBody>
          </xdr:sp>
          <xdr:sp macro="" textlink="">
            <xdr:nvSpPr>
              <xdr:cNvPr id="11" name="TextBox 10">
                <a:extLst>
                  <a:ext uri="{FF2B5EF4-FFF2-40B4-BE49-F238E27FC236}">
                    <a16:creationId xmlns:a16="http://schemas.microsoft.com/office/drawing/2014/main" id="{F25241BC-F0A6-4547-B98B-8CB5DBC40701}"/>
                  </a:ext>
                </a:extLst>
              </xdr:cNvPr>
              <xdr:cNvSpPr txBox="1"/>
            </xdr:nvSpPr>
            <xdr:spPr>
              <a:xfrm rot="17352158">
                <a:off x="923913" y="1878030"/>
                <a:ext cx="773521" cy="26381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rtlCol="0" anchor="t">
                <a:noAutofit/>
              </a:bodyPr>
              <a:lstStyle/>
              <a:p>
                <a:pPr algn="ctr"/>
                <a:r>
                  <a:rPr lang="en-IN" sz="1400" b="1">
                    <a:solidFill>
                      <a:schemeClr val="bg1"/>
                    </a:solidFill>
                    <a:latin typeface="+mn-lt"/>
                    <a:cs typeface="Dubai Medium" panose="020B0604020202020204" pitchFamily="34" charset="-78"/>
                  </a:rPr>
                  <a:t>Highest</a:t>
                </a:r>
              </a:p>
            </xdr:txBody>
          </xdr:sp>
          <xdr:sp macro="" textlink="">
            <xdr:nvSpPr>
              <xdr:cNvPr id="12" name="TextBox 11">
                <a:extLst>
                  <a:ext uri="{FF2B5EF4-FFF2-40B4-BE49-F238E27FC236}">
                    <a16:creationId xmlns:a16="http://schemas.microsoft.com/office/drawing/2014/main" id="{9618BF65-7905-4FD1-8DE6-2DEAFC4657AC}"/>
                  </a:ext>
                </a:extLst>
              </xdr:cNvPr>
              <xdr:cNvSpPr txBox="1"/>
            </xdr:nvSpPr>
            <xdr:spPr>
              <a:xfrm rot="19815626">
                <a:off x="1610880" y="1039053"/>
                <a:ext cx="773521" cy="26381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rtlCol="0" anchor="t">
                <a:noAutofit/>
              </a:bodyPr>
              <a:lstStyle/>
              <a:p>
                <a:pPr algn="ctr"/>
                <a:r>
                  <a:rPr lang="en-IN" sz="1400" b="1">
                    <a:solidFill>
                      <a:schemeClr val="bg1"/>
                    </a:solidFill>
                    <a:latin typeface="+mn-lt"/>
                    <a:cs typeface="Dubai Medium" panose="020B0604020202020204" pitchFamily="34" charset="-78"/>
                  </a:rPr>
                  <a:t>High</a:t>
                </a:r>
              </a:p>
            </xdr:txBody>
          </xdr:sp>
          <xdr:sp macro="" textlink="">
            <xdr:nvSpPr>
              <xdr:cNvPr id="13" name="TextBox 12">
                <a:extLst>
                  <a:ext uri="{FF2B5EF4-FFF2-40B4-BE49-F238E27FC236}">
                    <a16:creationId xmlns:a16="http://schemas.microsoft.com/office/drawing/2014/main" id="{4FC4405A-EF32-4BB8-BB92-39E84244470F}"/>
                  </a:ext>
                </a:extLst>
              </xdr:cNvPr>
              <xdr:cNvSpPr txBox="1"/>
            </xdr:nvSpPr>
            <xdr:spPr>
              <a:xfrm rot="1585815">
                <a:off x="2934004" y="1048884"/>
                <a:ext cx="875349" cy="26381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rtlCol="0" anchor="t">
                <a:noAutofit/>
              </a:bodyPr>
              <a:lstStyle/>
              <a:p>
                <a:pPr algn="ctr"/>
                <a:r>
                  <a:rPr lang="en-IN" sz="1400" b="1">
                    <a:solidFill>
                      <a:schemeClr val="bg1"/>
                    </a:solidFill>
                    <a:latin typeface="+mn-lt"/>
                    <a:cs typeface="Dubai Medium" panose="020B0604020202020204" pitchFamily="34" charset="-78"/>
                  </a:rPr>
                  <a:t>Medium</a:t>
                </a:r>
              </a:p>
            </xdr:txBody>
          </xdr:sp>
          <xdr:sp macro="" textlink="">
            <xdr:nvSpPr>
              <xdr:cNvPr id="14" name="TextBox 13">
                <a:extLst>
                  <a:ext uri="{FF2B5EF4-FFF2-40B4-BE49-F238E27FC236}">
                    <a16:creationId xmlns:a16="http://schemas.microsoft.com/office/drawing/2014/main" id="{374E402D-E58C-4F9D-A44E-0D8E5835A62C}"/>
                  </a:ext>
                </a:extLst>
              </xdr:cNvPr>
              <xdr:cNvSpPr txBox="1"/>
            </xdr:nvSpPr>
            <xdr:spPr>
              <a:xfrm rot="4341767">
                <a:off x="3630690" y="1891360"/>
                <a:ext cx="875349" cy="26381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rtlCol="0" anchor="t">
                <a:noAutofit/>
              </a:bodyPr>
              <a:lstStyle/>
              <a:p>
                <a:pPr algn="ctr"/>
                <a:r>
                  <a:rPr lang="en-IN" sz="1400" b="1">
                    <a:solidFill>
                      <a:schemeClr val="bg1"/>
                    </a:solidFill>
                    <a:latin typeface="+mn-lt"/>
                    <a:cs typeface="Dubai Medium" panose="020B0604020202020204" pitchFamily="34" charset="-78"/>
                  </a:rPr>
                  <a:t>Low</a:t>
                </a:r>
              </a:p>
            </xdr:txBody>
          </xdr:sp>
        </xdr:grpSp>
        <xdr:grpSp>
          <xdr:nvGrpSpPr>
            <xdr:cNvPr id="37" name="Group 36">
              <a:extLst>
                <a:ext uri="{FF2B5EF4-FFF2-40B4-BE49-F238E27FC236}">
                  <a16:creationId xmlns:a16="http://schemas.microsoft.com/office/drawing/2014/main" id="{6BD4FD55-170A-4D63-BC2E-1DA9BD8C590D}"/>
                </a:ext>
              </a:extLst>
            </xdr:cNvPr>
            <xdr:cNvGrpSpPr/>
          </xdr:nvGrpSpPr>
          <xdr:grpSpPr>
            <a:xfrm>
              <a:off x="6181336" y="2485052"/>
              <a:ext cx="800101" cy="800101"/>
              <a:chOff x="6200774" y="2514210"/>
              <a:chExt cx="800101" cy="800101"/>
            </a:xfrm>
          </xdr:grpSpPr>
          <xdr:sp macro="" textlink="">
            <xdr:nvSpPr>
              <xdr:cNvPr id="36" name="Flowchart: Connector 35">
                <a:extLst>
                  <a:ext uri="{FF2B5EF4-FFF2-40B4-BE49-F238E27FC236}">
                    <a16:creationId xmlns:a16="http://schemas.microsoft.com/office/drawing/2014/main" id="{5D6B23A4-C2D5-42CD-82B2-CA5E5A212CCC}"/>
                  </a:ext>
                </a:extLst>
              </xdr:cNvPr>
              <xdr:cNvSpPr/>
            </xdr:nvSpPr>
            <xdr:spPr>
              <a:xfrm>
                <a:off x="6200774" y="2514210"/>
                <a:ext cx="800101" cy="800101"/>
              </a:xfrm>
              <a:prstGeom prst="flowChartConnector">
                <a:avLst/>
              </a:prstGeom>
              <a:solidFill>
                <a:schemeClr val="bg2">
                  <a:lumMod val="10000"/>
                </a:schemeClr>
              </a:solidFill>
              <a:ln w="38100">
                <a:solidFill>
                  <a:schemeClr val="bg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marL="0" indent="0" algn="l"/>
                <a:endParaRPr lang="en-IN" sz="1100">
                  <a:solidFill>
                    <a:schemeClr val="lt1"/>
                  </a:solidFill>
                  <a:latin typeface="+mn-lt"/>
                  <a:ea typeface="+mn-ea"/>
                  <a:cs typeface="+mn-cs"/>
                </a:endParaRPr>
              </a:p>
            </xdr:txBody>
          </xdr:sp>
          <xdr:pic>
            <xdr:nvPicPr>
              <xdr:cNvPr id="23" name="Picture 22">
                <a:extLst>
                  <a:ext uri="{FF2B5EF4-FFF2-40B4-BE49-F238E27FC236}">
                    <a16:creationId xmlns:a16="http://schemas.microsoft.com/office/drawing/2014/main" id="{6A977C01-3EF7-4D23-AEA4-55785EE66BD5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5" cstate="print">
                <a:lum bright="70000" contrast="-70000"/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6352980" y="2666416"/>
                <a:ext cx="495689" cy="495689"/>
              </a:xfrm>
              <a:prstGeom prst="rect">
                <a:avLst/>
              </a:prstGeom>
            </xdr:spPr>
          </xdr:pic>
        </xdr:grpSp>
      </xdr:grpSp>
      <xdr:grpSp>
        <xdr:nvGrpSpPr>
          <xdr:cNvPr id="39" name="Group 38">
            <a:extLst>
              <a:ext uri="{FF2B5EF4-FFF2-40B4-BE49-F238E27FC236}">
                <a16:creationId xmlns:a16="http://schemas.microsoft.com/office/drawing/2014/main" id="{A2D305BC-E5D1-4212-8A65-F9816DD3DA3E}"/>
              </a:ext>
            </a:extLst>
          </xdr:cNvPr>
          <xdr:cNvGrpSpPr/>
        </xdr:nvGrpSpPr>
        <xdr:grpSpPr>
          <a:xfrm>
            <a:off x="4566071" y="1424084"/>
            <a:ext cx="3336861" cy="404326"/>
            <a:chOff x="677246" y="1822385"/>
            <a:chExt cx="3336861" cy="404326"/>
          </a:xfrm>
        </xdr:grpSpPr>
        <xdr:sp macro="" textlink="">
          <xdr:nvSpPr>
            <xdr:cNvPr id="40" name="Rectangle: Rounded Corners 39">
              <a:extLst>
                <a:ext uri="{FF2B5EF4-FFF2-40B4-BE49-F238E27FC236}">
                  <a16:creationId xmlns:a16="http://schemas.microsoft.com/office/drawing/2014/main" id="{9D2A957E-9A01-432C-B36B-AAFE2C714E22}"/>
                </a:ext>
              </a:extLst>
            </xdr:cNvPr>
            <xdr:cNvSpPr/>
          </xdr:nvSpPr>
          <xdr:spPr>
            <a:xfrm>
              <a:off x="677246" y="1822385"/>
              <a:ext cx="3336861" cy="404326"/>
            </a:xfrm>
            <a:prstGeom prst="roundRect">
              <a:avLst>
                <a:gd name="adj" fmla="val 50000"/>
              </a:avLst>
            </a:prstGeom>
            <a:solidFill>
              <a:schemeClr val="bg2">
                <a:lumMod val="10000"/>
                <a:alpha val="82000"/>
              </a:schemeClr>
            </a:solidFill>
            <a:ln>
              <a:noFill/>
            </a:ln>
            <a:effectLst/>
            <a:scene3d>
              <a:camera prst="orthographicFront">
                <a:rot lat="0" lon="0" rev="0"/>
              </a:camera>
              <a:lightRig rig="contrasting" dir="t">
                <a:rot lat="0" lon="0" rev="7800000"/>
              </a:lightRig>
            </a:scene3d>
            <a:sp3d>
              <a:bevelT w="139700" h="1397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IN" sz="1100"/>
            </a:p>
          </xdr:txBody>
        </xdr:sp>
        <xdr:sp macro="" textlink="">
          <xdr:nvSpPr>
            <xdr:cNvPr id="41" name="TextBox 40">
              <a:extLst>
                <a:ext uri="{FF2B5EF4-FFF2-40B4-BE49-F238E27FC236}">
                  <a16:creationId xmlns:a16="http://schemas.microsoft.com/office/drawing/2014/main" id="{70E48B45-696A-4F03-87F2-EB485B988544}"/>
                </a:ext>
              </a:extLst>
            </xdr:cNvPr>
            <xdr:cNvSpPr txBox="1"/>
          </xdr:nvSpPr>
          <xdr:spPr>
            <a:xfrm>
              <a:off x="1038419" y="1830161"/>
              <a:ext cx="2614514" cy="38877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 algn="ctr"/>
              <a:r>
                <a:rPr lang="en-IN" sz="1800" b="0">
                  <a:solidFill>
                    <a:srgbClr val="5EA9DD"/>
                  </a:solidFill>
                  <a:latin typeface="Dubai Medium" panose="020B0604020202020204" pitchFamily="34" charset="-78"/>
                  <a:ea typeface="+mn-ea"/>
                  <a:cs typeface="Dubai Medium" panose="020B0604020202020204" pitchFamily="34" charset="-78"/>
                </a:rPr>
                <a:t>Calculated Credit</a:t>
              </a:r>
              <a:r>
                <a:rPr lang="en-IN" sz="1800" b="0" baseline="0">
                  <a:solidFill>
                    <a:srgbClr val="5EA9DD"/>
                  </a:solidFill>
                  <a:latin typeface="Dubai Medium" panose="020B0604020202020204" pitchFamily="34" charset="-78"/>
                  <a:ea typeface="+mn-ea"/>
                  <a:cs typeface="Dubai Medium" panose="020B0604020202020204" pitchFamily="34" charset="-78"/>
                </a:rPr>
                <a:t> Risk</a:t>
              </a:r>
              <a:endParaRPr lang="en-IN" sz="1800" b="0">
                <a:solidFill>
                  <a:srgbClr val="5EA9DD"/>
                </a:solidFill>
                <a:latin typeface="Dubai Medium" panose="020B0604020202020204" pitchFamily="34" charset="-78"/>
                <a:ea typeface="+mn-ea"/>
                <a:cs typeface="Dubai Medium" panose="020B0604020202020204" pitchFamily="34" charset="-78"/>
              </a:endParaRPr>
            </a:p>
          </xdr:txBody>
        </xdr:sp>
      </xdr:grpSp>
    </xdr:grpSp>
    <xdr:clientData/>
  </xdr:twoCellAnchor>
  <xdr:twoCellAnchor>
    <xdr:from>
      <xdr:col>14</xdr:col>
      <xdr:colOff>253093</xdr:colOff>
      <xdr:row>7</xdr:row>
      <xdr:rowOff>63370</xdr:rowOff>
    </xdr:from>
    <xdr:to>
      <xdr:col>19</xdr:col>
      <xdr:colOff>528347</xdr:colOff>
      <xdr:row>9</xdr:row>
      <xdr:rowOff>69201</xdr:rowOff>
    </xdr:to>
    <xdr:grpSp>
      <xdr:nvGrpSpPr>
        <xdr:cNvPr id="42" name="Group 41">
          <a:extLst>
            <a:ext uri="{FF2B5EF4-FFF2-40B4-BE49-F238E27FC236}">
              <a16:creationId xmlns:a16="http://schemas.microsoft.com/office/drawing/2014/main" id="{AF4D4D8D-F2E7-4ED8-878C-A41D410CEE06}"/>
            </a:ext>
          </a:extLst>
        </xdr:cNvPr>
        <xdr:cNvGrpSpPr/>
      </xdr:nvGrpSpPr>
      <xdr:grpSpPr>
        <a:xfrm>
          <a:off x="8846760" y="1396870"/>
          <a:ext cx="3344420" cy="397414"/>
          <a:chOff x="677246" y="1822385"/>
          <a:chExt cx="3336861" cy="404326"/>
        </a:xfrm>
      </xdr:grpSpPr>
      <xdr:sp macro="" textlink="">
        <xdr:nvSpPr>
          <xdr:cNvPr id="43" name="Rectangle: Rounded Corners 42">
            <a:extLst>
              <a:ext uri="{FF2B5EF4-FFF2-40B4-BE49-F238E27FC236}">
                <a16:creationId xmlns:a16="http://schemas.microsoft.com/office/drawing/2014/main" id="{0B8DE23E-9C30-4CF9-82CD-4BC28BAB2A96}"/>
              </a:ext>
            </a:extLst>
          </xdr:cNvPr>
          <xdr:cNvSpPr/>
        </xdr:nvSpPr>
        <xdr:spPr>
          <a:xfrm>
            <a:off x="677246" y="1822385"/>
            <a:ext cx="3336861" cy="404326"/>
          </a:xfrm>
          <a:prstGeom prst="roundRect">
            <a:avLst>
              <a:gd name="adj" fmla="val 50000"/>
            </a:avLst>
          </a:prstGeom>
          <a:solidFill>
            <a:schemeClr val="bg2">
              <a:lumMod val="10000"/>
              <a:alpha val="82000"/>
            </a:schemeClr>
          </a:solidFill>
          <a:ln>
            <a:noFill/>
          </a:ln>
          <a:effectLst/>
          <a:scene3d>
            <a:camera prst="orthographicFront">
              <a:rot lat="0" lon="0" rev="0"/>
            </a:camera>
            <a:lightRig rig="contrasting" dir="t">
              <a:rot lat="0" lon="0" rev="7800000"/>
            </a:lightRig>
          </a:scene3d>
          <a:sp3d>
            <a:bevelT w="139700" h="139700"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IN" sz="1100"/>
          </a:p>
        </xdr:txBody>
      </xdr:sp>
      <xdr:sp macro="" textlink="">
        <xdr:nvSpPr>
          <xdr:cNvPr id="44" name="TextBox 43">
            <a:extLst>
              <a:ext uri="{FF2B5EF4-FFF2-40B4-BE49-F238E27FC236}">
                <a16:creationId xmlns:a16="http://schemas.microsoft.com/office/drawing/2014/main" id="{532C1CCD-F410-4604-AB78-A0D3860B35D0}"/>
              </a:ext>
            </a:extLst>
          </xdr:cNvPr>
          <xdr:cNvSpPr txBox="1"/>
        </xdr:nvSpPr>
        <xdr:spPr>
          <a:xfrm>
            <a:off x="902347" y="1830161"/>
            <a:ext cx="2894433" cy="38877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n-IN" sz="1800" b="0">
                <a:solidFill>
                  <a:srgbClr val="5EA9DD"/>
                </a:solidFill>
                <a:latin typeface="Dubai Medium" panose="020B0604020202020204" pitchFamily="34" charset="-78"/>
                <a:ea typeface="+mn-ea"/>
                <a:cs typeface="Dubai Medium" panose="020B0604020202020204" pitchFamily="34" charset="-78"/>
              </a:rPr>
              <a:t>Calculated Credit Limit ($)</a:t>
            </a:r>
          </a:p>
        </xdr:txBody>
      </xdr:sp>
    </xdr:grpSp>
    <xdr:clientData/>
  </xdr:twoCellAnchor>
  <xdr:oneCellAnchor>
    <xdr:from>
      <xdr:col>1</xdr:col>
      <xdr:colOff>563725</xdr:colOff>
      <xdr:row>16</xdr:row>
      <xdr:rowOff>185467</xdr:rowOff>
    </xdr:from>
    <xdr:ext cx="1992474" cy="469744"/>
    <xdr:sp macro="" textlink="'Calculation Tab'!$J$17">
      <xdr:nvSpPr>
        <xdr:cNvPr id="46" name="TextBox 45">
          <a:extLst>
            <a:ext uri="{FF2B5EF4-FFF2-40B4-BE49-F238E27FC236}">
              <a16:creationId xmlns:a16="http://schemas.microsoft.com/office/drawing/2014/main" id="{684C567B-71E7-4023-B091-4BE2CD58E8C0}"/>
            </a:ext>
          </a:extLst>
        </xdr:cNvPr>
        <xdr:cNvSpPr txBox="1"/>
      </xdr:nvSpPr>
      <xdr:spPr>
        <a:xfrm>
          <a:off x="1176046" y="3305390"/>
          <a:ext cx="1992474" cy="46974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fld id="{7577AEBF-F980-4169-BB18-8404BAB7EDBA}" type="TxLink">
            <a:rPr lang="en-US" sz="2400" b="1" i="0" u="none" strike="noStrike">
              <a:solidFill>
                <a:schemeClr val="bg1"/>
              </a:solidFill>
              <a:latin typeface="Century Gothic" panose="020B0502020202020204" pitchFamily="34" charset="0"/>
              <a:cs typeface="Calibri"/>
            </a:rPr>
            <a:pPr algn="ctr"/>
            <a:t>0</a:t>
          </a:fld>
          <a:endParaRPr lang="en-IN" sz="200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oneCellAnchor>
  <xdr:oneCellAnchor>
    <xdr:from>
      <xdr:col>15</xdr:col>
      <xdr:colOff>132962</xdr:colOff>
      <xdr:row>16</xdr:row>
      <xdr:rowOff>126356</xdr:rowOff>
    </xdr:from>
    <xdr:ext cx="1992474" cy="484556"/>
    <xdr:sp macro="" textlink="'Calculation Tab'!$J$19">
      <xdr:nvSpPr>
        <xdr:cNvPr id="47" name="TextBox 46">
          <a:extLst>
            <a:ext uri="{FF2B5EF4-FFF2-40B4-BE49-F238E27FC236}">
              <a16:creationId xmlns:a16="http://schemas.microsoft.com/office/drawing/2014/main" id="{CB4A85D5-2BD2-4084-A1BC-19238A07DF84}"/>
            </a:ext>
          </a:extLst>
        </xdr:cNvPr>
        <xdr:cNvSpPr txBox="1"/>
      </xdr:nvSpPr>
      <xdr:spPr>
        <a:xfrm>
          <a:off x="9317783" y="3246279"/>
          <a:ext cx="1992474" cy="48455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fld id="{C992B4CC-D5DD-4237-9339-630D5044099A}" type="TxLink">
            <a:rPr lang="en-US" sz="2400" b="1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5000</a:t>
          </a:fld>
          <a:endParaRPr lang="en-IN" sz="360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561975</xdr:colOff>
      <xdr:row>18</xdr:row>
      <xdr:rowOff>90487</xdr:rowOff>
    </xdr:from>
    <xdr:to>
      <xdr:col>5</xdr:col>
      <xdr:colOff>495300</xdr:colOff>
      <xdr:row>28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B3E9D7-DD67-419C-B1FB-E1D75A29A9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</xdr:col>
      <xdr:colOff>361400</xdr:colOff>
      <xdr:row>24</xdr:row>
      <xdr:rowOff>123825</xdr:rowOff>
    </xdr:from>
    <xdr:ext cx="892492" cy="739175"/>
    <xdr:pic>
      <xdr:nvPicPr>
        <xdr:cNvPr id="3" name="Picture 2">
          <a:extLst>
            <a:ext uri="{FF2B5EF4-FFF2-40B4-BE49-F238E27FC236}">
              <a16:creationId xmlns:a16="http://schemas.microsoft.com/office/drawing/2014/main" id="{7ECF4699-41E1-4BC1-8A03-6E9ADDC9DF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biLevel thresh="50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ackgroundRemoval t="34167" b="52037" l="52471" r="74343"/>
                  </a14:imgEffect>
                  <a14:imgEffect>
                    <a14:saturation sat="400000"/>
                  </a14:imgEffect>
                </a14:imgLayer>
              </a14:imgProps>
            </a:ext>
          </a:extLst>
        </a:blip>
        <a:srcRect l="49741" t="34084" r="22891" b="45956"/>
        <a:stretch/>
      </xdr:blipFill>
      <xdr:spPr>
        <a:xfrm>
          <a:off x="1580600" y="4695825"/>
          <a:ext cx="892492" cy="739175"/>
        </a:xfrm>
        <a:prstGeom prst="rect">
          <a:avLst/>
        </a:prstGeom>
      </xdr:spPr>
    </xdr:pic>
    <xdr:clientData/>
  </xdr:oneCellAnchor>
  <xdr:twoCellAnchor>
    <xdr:from>
      <xdr:col>8</xdr:col>
      <xdr:colOff>390525</xdr:colOff>
      <xdr:row>16</xdr:row>
      <xdr:rowOff>100012</xdr:rowOff>
    </xdr:from>
    <xdr:to>
      <xdr:col>11</xdr:col>
      <xdr:colOff>68263</xdr:colOff>
      <xdr:row>26</xdr:row>
      <xdr:rowOff>133350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A91AD6-BDC2-4AD9-BDCB-94293011CE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4A5DA-F64E-40E1-99AF-70D9E948EB26}">
  <dimension ref="B5:C8"/>
  <sheetViews>
    <sheetView showGridLines="0" tabSelected="1" zoomScale="140" zoomScaleNormal="140" workbookViewId="0">
      <selection activeCell="B32" sqref="B32"/>
    </sheetView>
  </sheetViews>
  <sheetFormatPr defaultRowHeight="15" x14ac:dyDescent="0.25"/>
  <cols>
    <col min="1" max="1" width="7.5703125" customWidth="1"/>
    <col min="3" max="3" width="9" customWidth="1"/>
  </cols>
  <sheetData>
    <row r="5" spans="2:3" ht="31.5" x14ac:dyDescent="0.5">
      <c r="B5" s="13" t="s">
        <v>2</v>
      </c>
    </row>
    <row r="6" spans="2:3" x14ac:dyDescent="0.25">
      <c r="B6" s="12" t="s">
        <v>1</v>
      </c>
    </row>
    <row r="7" spans="2:3" x14ac:dyDescent="0.25">
      <c r="B7" t="s">
        <v>0</v>
      </c>
    </row>
    <row r="8" spans="2:3" x14ac:dyDescent="0.25">
      <c r="C8" s="1"/>
    </row>
  </sheetData>
  <sheetProtection algorithmName="SHA-512" hashValue="OT62Mirqp8eeUGwXLd6H+akXx1/WoVtMZVh+kus2tNenD4FFLpzJ2wcqonP7dY5B9u9YXUU75pAVE95RV9lJ1w==" saltValue="eLUysZRK0BohTacxsxwNmQ==" spinCount="100000" sheet="1" objects="1" scenarios="1" formatCells="0" formatColumns="0" formatRows="0" insertColumns="0" insertRows="0" insertHyperlinks="0" deleteColumns="0" deleteRows="0"/>
  <pageMargins left="0.7" right="0.7" top="0.75" bottom="0.75" header="0.3" footer="0.3"/>
  <pageSetup orientation="portrait" horizontalDpi="300" verticalDpi="300" r:id="rId1"/>
  <drawing r:id="rId2"/>
  <picture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4D9B9-6B0D-4CEA-884A-91A8BD2641F7}">
  <dimension ref="B2"/>
  <sheetViews>
    <sheetView showGridLines="0" zoomScale="50" zoomScaleNormal="50" workbookViewId="0">
      <selection activeCell="C77" sqref="C77"/>
    </sheetView>
  </sheetViews>
  <sheetFormatPr defaultRowHeight="15" x14ac:dyDescent="0.25"/>
  <cols>
    <col min="2" max="2" width="9.140625" customWidth="1"/>
    <col min="5" max="5" width="9.140625" customWidth="1"/>
    <col min="7" max="8" width="9.140625" customWidth="1"/>
  </cols>
  <sheetData>
    <row r="2" spans="2:2" x14ac:dyDescent="0.25">
      <c r="B2" t="s">
        <v>0</v>
      </c>
    </row>
  </sheetData>
  <sheetProtection algorithmName="SHA-512" hashValue="w36A4ZcUEHm/iBs8hkaYsX4DV89iZdW+kA0uP+i9EeW7kCYN7RpyVXv6hL1sfn2iHyWkCPAzTWJHj4qce5lwJw==" saltValue="/TgOnTeEh5oc+3ku4GXVnQ==" spinCount="100000" sheet="1" objects="1" scenarios="1" selectLockedCells="1" selectUnlockedCells="1"/>
  <pageMargins left="0.7" right="0.7" top="0.75" bottom="0.75" header="0.3" footer="0.3"/>
  <drawing r:id="rId1"/>
  <picture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531F6-1AB4-413A-85F3-E9DF2CBCD05D}">
  <dimension ref="B1:K30"/>
  <sheetViews>
    <sheetView showGridLines="0" zoomScaleNormal="100" workbookViewId="0">
      <selection activeCell="G9" sqref="G9"/>
    </sheetView>
  </sheetViews>
  <sheetFormatPr defaultRowHeight="18.75" x14ac:dyDescent="0.25"/>
  <cols>
    <col min="2" max="2" width="32.85546875" customWidth="1"/>
    <col min="3" max="3" width="19.28515625" customWidth="1"/>
    <col min="4" max="4" width="27.85546875" customWidth="1"/>
    <col min="5" max="5" width="10.7109375" style="11" customWidth="1"/>
    <col min="6" max="6" width="19" customWidth="1"/>
    <col min="7" max="7" width="30.28515625" customWidth="1"/>
    <col min="9" max="9" width="34" customWidth="1"/>
    <col min="10" max="10" width="14.140625" style="10" customWidth="1"/>
  </cols>
  <sheetData>
    <row r="1" spans="2:11" ht="19.5" thickBot="1" x14ac:dyDescent="0.3"/>
    <row r="2" spans="2:11" ht="28.5" customHeight="1" thickBot="1" x14ac:dyDescent="0.3">
      <c r="B2" s="56" t="s">
        <v>47</v>
      </c>
      <c r="C2" s="57"/>
      <c r="D2" s="37"/>
      <c r="E2" s="20"/>
      <c r="F2" s="21"/>
      <c r="G2" s="21"/>
      <c r="H2" s="21"/>
      <c r="I2" s="21"/>
      <c r="J2" s="22"/>
      <c r="K2" s="21"/>
    </row>
    <row r="3" spans="2:11" ht="21.75" customHeight="1" x14ac:dyDescent="0.25">
      <c r="B3" s="14" t="s">
        <v>3</v>
      </c>
      <c r="C3" s="23" t="s">
        <v>48</v>
      </c>
      <c r="D3" s="38"/>
      <c r="E3" s="20"/>
      <c r="F3" s="21"/>
      <c r="G3" s="21"/>
      <c r="H3" s="21"/>
      <c r="I3" s="21"/>
      <c r="J3" s="22"/>
      <c r="K3" s="21"/>
    </row>
    <row r="4" spans="2:11" ht="24.75" customHeight="1" x14ac:dyDescent="0.25">
      <c r="B4" s="15" t="s">
        <v>4</v>
      </c>
      <c r="C4" s="24"/>
      <c r="D4" s="38"/>
      <c r="E4" s="20"/>
      <c r="F4" s="21"/>
      <c r="G4" s="21"/>
      <c r="H4" s="21"/>
      <c r="I4" s="21"/>
      <c r="J4" s="22"/>
      <c r="K4" s="21"/>
    </row>
    <row r="5" spans="2:11" ht="24" customHeight="1" x14ac:dyDescent="0.25">
      <c r="B5" s="15" t="s">
        <v>5</v>
      </c>
      <c r="C5" s="24"/>
      <c r="D5" s="38"/>
      <c r="E5" s="20"/>
      <c r="F5" s="21"/>
      <c r="G5" s="21"/>
      <c r="H5" s="21"/>
      <c r="I5" s="21"/>
      <c r="J5" s="22"/>
      <c r="K5" s="21"/>
    </row>
    <row r="6" spans="2:11" ht="25.5" customHeight="1" x14ac:dyDescent="0.25">
      <c r="B6" s="15" t="s">
        <v>6</v>
      </c>
      <c r="C6" s="24"/>
      <c r="D6" s="38"/>
      <c r="E6" s="20"/>
      <c r="F6" s="21"/>
      <c r="G6" s="21"/>
      <c r="H6" s="21"/>
      <c r="I6" s="21"/>
      <c r="J6" s="22"/>
      <c r="K6" s="21"/>
    </row>
    <row r="7" spans="2:11" ht="27.75" customHeight="1" x14ac:dyDescent="0.25">
      <c r="B7" s="15" t="s">
        <v>7</v>
      </c>
      <c r="C7" s="24"/>
      <c r="D7" s="38"/>
      <c r="E7" s="20"/>
      <c r="F7" s="21"/>
      <c r="G7" s="21"/>
      <c r="H7" s="21"/>
      <c r="I7" s="21"/>
      <c r="J7" s="22"/>
      <c r="K7" s="21"/>
    </row>
    <row r="8" spans="2:11" ht="19.5" thickBot="1" x14ac:dyDescent="0.3">
      <c r="B8" s="21"/>
      <c r="C8" s="21"/>
      <c r="D8" s="21"/>
      <c r="E8" s="20"/>
      <c r="F8" s="21"/>
      <c r="G8" s="21"/>
      <c r="H8" s="21"/>
      <c r="I8" s="21"/>
      <c r="J8" s="22"/>
      <c r="K8" s="21"/>
    </row>
    <row r="9" spans="2:11" ht="27.75" customHeight="1" thickBot="1" x14ac:dyDescent="0.3">
      <c r="B9" s="28" t="s">
        <v>8</v>
      </c>
      <c r="C9" s="30" t="s">
        <v>9</v>
      </c>
      <c r="D9" s="30" t="s">
        <v>52</v>
      </c>
      <c r="E9" s="18" t="s">
        <v>10</v>
      </c>
      <c r="F9" s="42" t="s">
        <v>11</v>
      </c>
      <c r="G9" s="30" t="s">
        <v>58</v>
      </c>
      <c r="H9" s="21"/>
      <c r="I9" s="32" t="s">
        <v>12</v>
      </c>
      <c r="J9" s="22"/>
      <c r="K9" s="21"/>
    </row>
    <row r="10" spans="2:11" x14ac:dyDescent="0.25">
      <c r="B10" s="29"/>
      <c r="C10" s="47" t="s">
        <v>53</v>
      </c>
      <c r="D10" s="39"/>
      <c r="E10" s="31"/>
      <c r="F10" s="43"/>
      <c r="G10" s="25"/>
      <c r="H10" s="21"/>
      <c r="I10" s="55" t="s">
        <v>13</v>
      </c>
      <c r="J10" s="55" t="s">
        <v>14</v>
      </c>
      <c r="K10" s="21"/>
    </row>
    <row r="11" spans="2:11" ht="35.25" customHeight="1" x14ac:dyDescent="0.25">
      <c r="B11" s="16" t="s">
        <v>15</v>
      </c>
      <c r="C11" s="24"/>
      <c r="D11" s="40" t="s">
        <v>51</v>
      </c>
      <c r="E11" s="19">
        <f>IF($C$11&gt;=95,100,IF(AND($C$11&gt;=69,$C$11&lt;=94),70,IF(AND($C$11&gt;=34,$C$11&lt;=68),50,IF(AND($C$11&gt;=10,$C$11&lt;=33),30,IF(AND($C$11&gt;0,$C$11&lt;10),10,0)))))</f>
        <v>0</v>
      </c>
      <c r="F11" s="44"/>
      <c r="G11" s="24" t="s">
        <v>55</v>
      </c>
      <c r="H11" s="21"/>
      <c r="I11" s="16" t="s">
        <v>16</v>
      </c>
      <c r="J11" s="24"/>
      <c r="K11" s="21"/>
    </row>
    <row r="12" spans="2:11" ht="15" customHeight="1" x14ac:dyDescent="0.25">
      <c r="B12" s="17"/>
      <c r="C12" s="26"/>
      <c r="D12" s="26"/>
      <c r="E12" s="19"/>
      <c r="F12" s="45"/>
      <c r="G12" s="26"/>
      <c r="H12" s="21"/>
      <c r="I12" s="36"/>
      <c r="J12" s="27"/>
      <c r="K12" s="21"/>
    </row>
    <row r="13" spans="2:11" ht="45" x14ac:dyDescent="0.25">
      <c r="B13" s="16" t="s">
        <v>19</v>
      </c>
      <c r="C13" s="24"/>
      <c r="D13" s="40" t="s">
        <v>51</v>
      </c>
      <c r="E13" s="19">
        <f>IF($C$13&gt;=91,100,IF(AND($C$13&gt;=71,$C$13&lt;=90),70,IF(AND($C$13&gt;=31,$C$13&lt;=70),50,IF(AND($C$13&gt;=11,$C$13&lt;=30),30,IF(AND($C$13&gt;0,$C$13&lt;=10),10,0)))))</f>
        <v>0</v>
      </c>
      <c r="F13" s="44"/>
      <c r="G13" s="24" t="s">
        <v>55</v>
      </c>
      <c r="H13" s="21"/>
      <c r="I13" s="16" t="s">
        <v>18</v>
      </c>
      <c r="J13" s="24"/>
      <c r="K13" s="21"/>
    </row>
    <row r="14" spans="2:11" x14ac:dyDescent="0.25">
      <c r="B14" s="17"/>
      <c r="C14" s="26"/>
      <c r="D14" s="26"/>
      <c r="E14" s="19"/>
      <c r="F14" s="45"/>
      <c r="G14" s="26"/>
      <c r="H14" s="21"/>
      <c r="I14" s="36"/>
      <c r="J14" s="27"/>
      <c r="K14" s="21"/>
    </row>
    <row r="15" spans="2:11" ht="34.5" x14ac:dyDescent="0.25">
      <c r="B15" s="16" t="s">
        <v>21</v>
      </c>
      <c r="C15" s="24"/>
      <c r="D15" s="40" t="s">
        <v>51</v>
      </c>
      <c r="E15" s="19">
        <f>IF($C$15&gt;=90,100,IF(AND($C$15&gt;=80,$C$15&lt;=89),75,IF(AND($C$15&gt;=70,$C$15&lt;=79),50,IF(AND($C$15&gt;=60,$C$15&lt;=69),25,IF(AND($C$15&lt;=59),0)))))</f>
        <v>0</v>
      </c>
      <c r="F15" s="44"/>
      <c r="G15" s="24" t="s">
        <v>56</v>
      </c>
      <c r="H15" s="21"/>
      <c r="I15" s="16" t="s">
        <v>20</v>
      </c>
      <c r="J15" s="24"/>
      <c r="K15" s="21"/>
    </row>
    <row r="16" spans="2:11" x14ac:dyDescent="0.25">
      <c r="B16" s="17"/>
      <c r="C16" s="26"/>
      <c r="D16" s="26"/>
      <c r="E16" s="19"/>
      <c r="F16" s="45"/>
      <c r="G16" s="26"/>
      <c r="H16" s="21"/>
      <c r="I16" s="21"/>
      <c r="J16" s="22"/>
      <c r="K16" s="21"/>
    </row>
    <row r="17" spans="2:11" ht="23.25" x14ac:dyDescent="0.25">
      <c r="B17" s="16" t="s">
        <v>24</v>
      </c>
      <c r="C17" s="24"/>
      <c r="D17" s="24"/>
      <c r="E17" s="19">
        <f>IF($C$17&gt;=1000,100,IF(AND($C$17&gt;=500,$C$17&lt;=999),75,IF(AND($C$17&gt;=100,$C$17&lt;=499),50,IF(AND($C$17&gt;=50,$C$17&lt;=99),25,IF(AND($C$17&lt;=49),0)))))</f>
        <v>0</v>
      </c>
      <c r="F17" s="44"/>
      <c r="G17" s="24" t="s">
        <v>57</v>
      </c>
      <c r="H17" s="21"/>
      <c r="I17" s="35" t="s">
        <v>22</v>
      </c>
      <c r="J17" s="34">
        <f>SUM($F$27,IF($J$11="Yes",-30),IF($J$13="Yes",-10),IF($J$15="Yes",-10),0)</f>
        <v>0</v>
      </c>
      <c r="K17" s="21"/>
    </row>
    <row r="18" spans="2:11" ht="23.25" x14ac:dyDescent="0.25">
      <c r="B18" s="17"/>
      <c r="C18" s="26"/>
      <c r="D18" s="26"/>
      <c r="E18" s="19"/>
      <c r="F18" s="45"/>
      <c r="G18" s="26"/>
      <c r="H18" s="21"/>
      <c r="I18" s="35" t="s">
        <v>23</v>
      </c>
      <c r="J18" s="34" t="str">
        <f>IF(AND(80&lt;=$J$17,$J$17&lt;=100),"LOW",IF(AND(50&lt;=$J$17,$J$17&lt;=79),"MEDIUM",IF(AND(20&lt;=$J$17,$J$17&lt;=49),"HIGH",IF($J$17&lt;=19,"HIGHEST","Enter a score first"))))</f>
        <v>HIGHEST</v>
      </c>
      <c r="K18" s="21"/>
    </row>
    <row r="19" spans="2:11" ht="23.25" x14ac:dyDescent="0.25">
      <c r="B19" s="16" t="s">
        <v>25</v>
      </c>
      <c r="C19" s="24"/>
      <c r="D19" s="24"/>
      <c r="E19" s="19">
        <f>IF($C$19&gt;=10,100,IF(AND($C$19&gt;=8,$C$19&lt;=9),75,IF(AND($C$19&gt;=6,$C$19&lt;=7),50,IF(AND($C$19&gt;=4,$C$19&lt;=5),25,IF(AND($C$19&lt;=3),0)))))</f>
        <v>0</v>
      </c>
      <c r="F19" s="44"/>
      <c r="G19" s="24" t="s">
        <v>57</v>
      </c>
      <c r="H19" s="21"/>
      <c r="I19" s="35" t="s">
        <v>49</v>
      </c>
      <c r="J19" s="34">
        <f>IF($J$18="LOW",0.15*$C$4,IF($J$18="MEDIUM",0.1*$C$4,IF($J$18="HIGH",15000,IF($J$18="HIGHEST",5000,0))))</f>
        <v>5000</v>
      </c>
      <c r="K19" s="21"/>
    </row>
    <row r="20" spans="2:11" x14ac:dyDescent="0.25">
      <c r="B20" s="17"/>
      <c r="C20" s="26"/>
      <c r="D20" s="26"/>
      <c r="E20" s="19"/>
      <c r="F20" s="45"/>
      <c r="G20" s="26"/>
      <c r="H20" s="21"/>
      <c r="I20" s="21"/>
      <c r="J20" s="22"/>
      <c r="K20" s="21"/>
    </row>
    <row r="21" spans="2:11" x14ac:dyDescent="0.25">
      <c r="B21" s="16" t="s">
        <v>26</v>
      </c>
      <c r="C21" s="24"/>
      <c r="D21" s="24"/>
      <c r="E21" s="19">
        <f>IF($C$21&gt;=20,100,IF(AND($C$21&gt;=10,$C$21&lt;=19),75,IF(AND($C$21&gt;=6,$C$21&lt;=9),50,IF(AND($C$21&gt;=4,$C$21&lt;=5),25,IF(AND($C$21&lt;=3),0)))))</f>
        <v>0</v>
      </c>
      <c r="F21" s="44"/>
      <c r="G21" s="24" t="s">
        <v>57</v>
      </c>
      <c r="H21" s="21"/>
      <c r="I21" s="21"/>
      <c r="J21" s="22"/>
      <c r="K21" s="21"/>
    </row>
    <row r="22" spans="2:11" x14ac:dyDescent="0.25">
      <c r="B22" s="17"/>
      <c r="C22" s="26"/>
      <c r="D22" s="26"/>
      <c r="E22" s="19"/>
      <c r="F22" s="45"/>
      <c r="G22" s="26"/>
      <c r="H22" s="21"/>
      <c r="I22" s="21"/>
      <c r="J22" s="22"/>
      <c r="K22" s="21"/>
    </row>
    <row r="23" spans="2:11" ht="30" x14ac:dyDescent="0.25">
      <c r="B23" s="16" t="s">
        <v>27</v>
      </c>
      <c r="C23" s="24"/>
      <c r="D23" s="41" t="s">
        <v>50</v>
      </c>
      <c r="E23" s="19">
        <f>IF($C$23&gt;=800,100,IF(AND($C$23&gt;=700,$C$23&lt;=799),75,IF(AND($C$23&gt;=650,$C$23&lt;=699),50,IF(AND($C$23&gt;=500,$C$23&lt;=649),25,IF(AND($C$23&lt;500),0)))))</f>
        <v>0</v>
      </c>
      <c r="F23" s="44"/>
      <c r="G23" s="24" t="s">
        <v>57</v>
      </c>
      <c r="H23" s="21"/>
      <c r="I23" s="21"/>
      <c r="J23" s="22"/>
      <c r="K23" s="21"/>
    </row>
    <row r="24" spans="2:11" s="53" customFormat="1" x14ac:dyDescent="0.25">
      <c r="B24" s="48"/>
      <c r="C24" s="38"/>
      <c r="D24" s="49"/>
      <c r="E24" s="50"/>
      <c r="F24" s="38"/>
      <c r="G24" s="38"/>
      <c r="H24" s="51"/>
      <c r="I24" s="51"/>
      <c r="J24" s="52"/>
      <c r="K24" s="51"/>
    </row>
    <row r="25" spans="2:11" x14ac:dyDescent="0.25">
      <c r="B25" s="54" t="s">
        <v>54</v>
      </c>
      <c r="C25" s="54"/>
      <c r="D25" s="21"/>
      <c r="E25" s="20"/>
      <c r="F25" s="21"/>
      <c r="G25" s="21"/>
      <c r="H25" s="21"/>
      <c r="I25" s="21"/>
      <c r="J25" s="22"/>
      <c r="K25" s="21"/>
    </row>
    <row r="26" spans="2:11" x14ac:dyDescent="0.25">
      <c r="B26" s="21"/>
      <c r="C26" s="21"/>
      <c r="D26" s="21"/>
      <c r="E26" s="20"/>
      <c r="F26" s="21"/>
      <c r="G26" s="21"/>
      <c r="H26" s="21"/>
      <c r="I26" s="21"/>
      <c r="J26" s="22"/>
      <c r="K26" s="21"/>
    </row>
    <row r="27" spans="2:11" ht="24" customHeight="1" x14ac:dyDescent="0.25">
      <c r="B27" s="58" t="s">
        <v>28</v>
      </c>
      <c r="C27" s="59"/>
      <c r="D27" s="59"/>
      <c r="E27" s="60"/>
      <c r="F27" s="33">
        <f>SUM(($E$11*$F$11)/100,($E$13*$F$13)/100,($E$15*$F$15)/100,($E$17*$F$17)/100,($E$19*$F$19)/100,($E$21*$F$21)/100,($E$23*$F$23)/100)</f>
        <v>0</v>
      </c>
      <c r="G27" s="46"/>
      <c r="H27" s="21"/>
      <c r="I27" s="21"/>
      <c r="J27" s="22"/>
      <c r="K27" s="21"/>
    </row>
    <row r="28" spans="2:11" x14ac:dyDescent="0.25">
      <c r="B28" s="21"/>
      <c r="C28" s="21"/>
      <c r="D28" s="21"/>
      <c r="E28" s="20"/>
      <c r="F28" s="21"/>
      <c r="G28" s="21"/>
      <c r="H28" s="21"/>
      <c r="I28" s="21"/>
      <c r="J28" s="22"/>
      <c r="K28" s="21"/>
    </row>
    <row r="29" spans="2:11" hidden="1" x14ac:dyDescent="0.25">
      <c r="B29" t="s">
        <v>17</v>
      </c>
    </row>
    <row r="30" spans="2:11" hidden="1" x14ac:dyDescent="0.25">
      <c r="B30" t="s">
        <v>29</v>
      </c>
    </row>
  </sheetData>
  <sheetProtection algorithmName="SHA-512" hashValue="iK6UiJ89ues/VMqTaMhtnwS9R9+peSzkG0b5XKUoRFmPeTGEo+vl4A7bwz/1azFL+d8hDd7zlJ9nw+kMkw23Tw==" saltValue="0+7KHZI9+LflCTTzBvAAQw==" spinCount="100000" sheet="1" objects="1" scenarios="1"/>
  <mergeCells count="2">
    <mergeCell ref="B2:C2"/>
    <mergeCell ref="B27:E27"/>
  </mergeCells>
  <dataValidations count="5">
    <dataValidation type="custom" allowBlank="1" showInputMessage="1" showErrorMessage="1" sqref="F15:G15 F23:G24 F21:G21 F19:G19 F17:G17" xr:uid="{A1D76765-8A89-4220-A989-7388ADF9DAAE}">
      <formula1>SUM($F$11:$F$23)&lt;=100</formula1>
    </dataValidation>
    <dataValidation type="custom" allowBlank="1" showInputMessage="1" showErrorMessage="1" sqref="F13:G13" xr:uid="{BADCACC7-C54C-4762-9B6D-DCE57325F5F6}">
      <formula1>SUM($F$11:$F$23)&lt;=100</formula1>
    </dataValidation>
    <dataValidation type="custom" allowBlank="1" showInputMessage="1" showErrorMessage="1" sqref="F11:G11" xr:uid="{5C2172BF-6643-4457-ACA2-D73D6523CBE9}">
      <formula1>SUM($F$11:$F$23)&lt;=100</formula1>
    </dataValidation>
    <dataValidation type="list" allowBlank="1" showInputMessage="1" showErrorMessage="1" sqref="C6:D6" xr:uid="{BD09A3C6-E123-45F6-8A54-A5B98F4C6BF1}">
      <formula1>"HIGHEST,HIGH,MEDIUM,LOW"</formula1>
    </dataValidation>
    <dataValidation type="list" allowBlank="1" showInputMessage="1" showErrorMessage="1" sqref="J11 J13 J15" xr:uid="{E1C49478-663E-486A-8F79-A4BC1F5D031B}">
      <formula1>$B$29:$B$30</formula1>
    </dataValidation>
  </dataValidations>
  <pageMargins left="0.7" right="0.7" top="0.75" bottom="0.75" header="0.3" footer="0.3"/>
  <pageSetup orientation="portrait" horizontalDpi="300" verticalDpi="300" r:id="rId1"/>
  <picture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5F0D0-3EC7-415D-BFB1-495963047B49}">
  <dimension ref="C9"/>
  <sheetViews>
    <sheetView showGridLines="0" zoomScale="90" zoomScaleNormal="90" workbookViewId="0">
      <selection activeCell="F6" sqref="F6"/>
    </sheetView>
  </sheetViews>
  <sheetFormatPr defaultRowHeight="15" x14ac:dyDescent="0.25"/>
  <sheetData>
    <row r="9" spans="3:3" ht="15.75" x14ac:dyDescent="0.25">
      <c r="C9" s="9"/>
    </row>
  </sheetData>
  <sheetProtection sheet="1" objects="1" scenarios="1" selectLockedCells="1" selectUnlockedCells="1"/>
  <pageMargins left="0.7" right="0.7" top="0.75" bottom="0.75" header="0.3" footer="0.3"/>
  <pageSetup orientation="portrait" horizontalDpi="300" verticalDpi="300" r:id="rId1"/>
  <drawing r:id="rId2"/>
  <picture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EADCC-9961-4A9E-AA79-394BB1FC1CE2}">
  <dimension ref="B2:O17"/>
  <sheetViews>
    <sheetView workbookViewId="0">
      <selection activeCell="C7" sqref="C7"/>
    </sheetView>
  </sheetViews>
  <sheetFormatPr defaultRowHeight="15" x14ac:dyDescent="0.25"/>
  <cols>
    <col min="2" max="2" width="22.140625" customWidth="1"/>
    <col min="3" max="3" width="16.28515625" customWidth="1"/>
    <col min="4" max="4" width="9.85546875" customWidth="1"/>
    <col min="5" max="5" width="18.5703125" customWidth="1"/>
    <col min="6" max="6" width="21.140625" bestFit="1" customWidth="1"/>
    <col min="7" max="7" width="4" customWidth="1"/>
    <col min="8" max="8" width="20.85546875" customWidth="1"/>
    <col min="9" max="9" width="20.140625" customWidth="1"/>
    <col min="10" max="10" width="18.28515625" customWidth="1"/>
    <col min="11" max="11" width="14.85546875" customWidth="1"/>
    <col min="13" max="13" width="11.28515625" customWidth="1"/>
    <col min="14" max="14" width="22.140625" customWidth="1"/>
  </cols>
  <sheetData>
    <row r="2" spans="2:15" ht="15.75" thickBot="1" x14ac:dyDescent="0.3"/>
    <row r="3" spans="2:15" x14ac:dyDescent="0.25">
      <c r="B3" s="8" t="s">
        <v>46</v>
      </c>
      <c r="C3" s="7">
        <f>'Calculation Tab'!$C$5</f>
        <v>0</v>
      </c>
      <c r="E3" s="8" t="s">
        <v>45</v>
      </c>
      <c r="F3" s="7">
        <f>'Calculation Tab'!$C$6</f>
        <v>0</v>
      </c>
      <c r="H3" s="8" t="s">
        <v>43</v>
      </c>
      <c r="I3" s="7">
        <f>'Calculation Tab'!$C$7</f>
        <v>0</v>
      </c>
    </row>
    <row r="4" spans="2:15" ht="15.75" thickBot="1" x14ac:dyDescent="0.3">
      <c r="B4" s="6" t="s">
        <v>30</v>
      </c>
      <c r="C4" s="5">
        <f>'Calculation Tab'!$J$17</f>
        <v>0</v>
      </c>
      <c r="E4" s="6" t="s">
        <v>44</v>
      </c>
      <c r="F4" s="5" t="str">
        <f>'Calculation Tab'!$J$18</f>
        <v>HIGHEST</v>
      </c>
      <c r="H4" s="6" t="s">
        <v>43</v>
      </c>
      <c r="I4" s="5">
        <f>'Calculation Tab'!$J$19</f>
        <v>5000</v>
      </c>
    </row>
    <row r="6" spans="2:15" ht="24" customHeight="1" x14ac:dyDescent="0.25">
      <c r="B6" t="s">
        <v>42</v>
      </c>
      <c r="C6" s="4" t="str">
        <f>IF($I$3&gt;$I$4,"You are taking too much risk!",IF($I$3=$I$4,"Congrats! Your credit scoring is accurate",IF($I$3&lt;$I$4,"Hey! You are losing sales potential")))</f>
        <v>Hey! You are losing sales potential</v>
      </c>
      <c r="D6" s="4"/>
      <c r="E6" s="4"/>
      <c r="F6" t="s">
        <v>42</v>
      </c>
    </row>
    <row r="9" spans="2:15" x14ac:dyDescent="0.25">
      <c r="B9" t="s">
        <v>38</v>
      </c>
      <c r="E9" t="s">
        <v>41</v>
      </c>
      <c r="O9" s="3"/>
    </row>
    <row r="10" spans="2:15" x14ac:dyDescent="0.25">
      <c r="B10" t="s">
        <v>40</v>
      </c>
      <c r="C10" s="3">
        <f>'Calculation Tab'!$J$17</f>
        <v>0</v>
      </c>
      <c r="E10" t="s">
        <v>39</v>
      </c>
      <c r="F10">
        <v>0</v>
      </c>
      <c r="H10" s="2" t="s">
        <v>35</v>
      </c>
    </row>
    <row r="11" spans="2:15" x14ac:dyDescent="0.25">
      <c r="B11" t="s">
        <v>38</v>
      </c>
      <c r="C11">
        <v>2</v>
      </c>
      <c r="E11" t="s">
        <v>37</v>
      </c>
      <c r="F11">
        <v>20</v>
      </c>
      <c r="H11" s="2" t="s">
        <v>35</v>
      </c>
    </row>
    <row r="12" spans="2:15" x14ac:dyDescent="0.25">
      <c r="B12" t="s">
        <v>34</v>
      </c>
      <c r="C12">
        <f>200-($C$10+$C$11)</f>
        <v>198</v>
      </c>
      <c r="E12" t="s">
        <v>36</v>
      </c>
      <c r="F12">
        <v>30</v>
      </c>
      <c r="H12" s="2" t="s">
        <v>35</v>
      </c>
    </row>
    <row r="13" spans="2:15" x14ac:dyDescent="0.25">
      <c r="E13" t="s">
        <v>34</v>
      </c>
      <c r="F13">
        <v>30</v>
      </c>
      <c r="H13" s="2" t="s">
        <v>33</v>
      </c>
    </row>
    <row r="14" spans="2:15" x14ac:dyDescent="0.25">
      <c r="E14" t="s">
        <v>32</v>
      </c>
      <c r="F14">
        <v>20</v>
      </c>
      <c r="H14" s="2" t="s">
        <v>31</v>
      </c>
    </row>
    <row r="15" spans="2:15" x14ac:dyDescent="0.25">
      <c r="F15">
        <v>100</v>
      </c>
    </row>
    <row r="16" spans="2:15" x14ac:dyDescent="0.25">
      <c r="B16" t="s">
        <v>30</v>
      </c>
      <c r="C16">
        <f>$C$4</f>
        <v>0</v>
      </c>
      <c r="E16" t="str">
        <f>$C$6</f>
        <v>Hey! You are losing sales potential</v>
      </c>
    </row>
    <row r="17" spans="3:3" x14ac:dyDescent="0.25">
      <c r="C17">
        <v>100</v>
      </c>
    </row>
  </sheetData>
  <pageMargins left="0.7" right="0.7" top="0.75" bottom="0.75" header="0.3" footer="0.3"/>
  <pageSetup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Index</vt:lpstr>
      <vt:lpstr>Instructions</vt:lpstr>
      <vt:lpstr>Calculation Tab</vt:lpstr>
      <vt:lpstr>Dashboard</vt:lpstr>
      <vt:lpstr>Final Score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Shrishty Rajput(christy)</dc:creator>
  <cp:lastModifiedBy>Shrishty Rajput(christy)</cp:lastModifiedBy>
  <dcterms:created xsi:type="dcterms:W3CDTF">2019-09-10T07:43:22Z</dcterms:created>
  <dcterms:modified xsi:type="dcterms:W3CDTF">2019-09-17T13:26:15Z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21f2444d-be4c-4cad-890d-d6b684a2acd2</vt:lpwstr>
  </property>
</Properties>
</file>